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Z:\M 3_5_9__10_16\05\13 NATJEČAJ _ POTRES\PREDLOŠCI ZA WEB\"/>
    </mc:Choice>
  </mc:AlternateContent>
  <bookViews>
    <workbookView xWindow="0" yWindow="0" windowWidth="28800" windowHeight="11235"/>
  </bookViews>
  <sheets>
    <sheet name="TAB.TROŠ. I IZRAČ. POTP_POTRES" sheetId="1" r:id="rId1"/>
  </sheets>
  <definedNames>
    <definedName name="_xlnm.Print_Area" localSheetId="0">'TAB.TROŠ. I IZRAČ. POTP_POTRES'!$A$1:$N$110</definedName>
  </definedNames>
  <calcPr calcId="162913"/>
</workbook>
</file>

<file path=xl/calcChain.xml><?xml version="1.0" encoding="utf-8"?>
<calcChain xmlns="http://schemas.openxmlformats.org/spreadsheetml/2006/main">
  <c r="M85" i="1" l="1"/>
  <c r="M104" i="1" s="1"/>
  <c r="M76" i="1"/>
  <c r="M100" i="1" s="1"/>
  <c r="M70" i="1"/>
  <c r="M63" i="1"/>
  <c r="M55" i="1"/>
  <c r="M47" i="1"/>
  <c r="M35" i="1"/>
  <c r="M28" i="1"/>
  <c r="M21" i="1"/>
  <c r="M14" i="1"/>
  <c r="M6" i="1"/>
  <c r="M95" i="1" l="1"/>
  <c r="M54" i="1"/>
  <c r="M5" i="1"/>
  <c r="M93" i="1" s="1"/>
  <c r="M94" i="1" l="1"/>
  <c r="M96" i="1"/>
  <c r="M97" i="1" s="1"/>
  <c r="F21" i="1"/>
  <c r="G21" i="1"/>
  <c r="M99" i="1" l="1"/>
  <c r="M101" i="1" s="1"/>
  <c r="G35" i="1"/>
  <c r="F35" i="1"/>
  <c r="N35" i="1"/>
  <c r="L35" i="1"/>
  <c r="L70" i="1" l="1"/>
  <c r="N85" i="1"/>
  <c r="N104" i="1" s="1"/>
  <c r="L85" i="1"/>
  <c r="L104" i="1" s="1"/>
  <c r="G85" i="1"/>
  <c r="G104" i="1" s="1"/>
  <c r="F85" i="1"/>
  <c r="F104" i="1" s="1"/>
  <c r="F76" i="1" l="1"/>
  <c r="F6" i="1" l="1"/>
  <c r="G28" i="1" l="1"/>
  <c r="N21" i="1"/>
  <c r="L21" i="1"/>
  <c r="N14" i="1"/>
  <c r="L14" i="1"/>
  <c r="G14" i="1"/>
  <c r="F14" i="1"/>
  <c r="N6" i="1"/>
  <c r="L6" i="1"/>
  <c r="G6" i="1"/>
  <c r="F55" i="1" l="1"/>
  <c r="N76" i="1"/>
  <c r="N100" i="1" s="1"/>
  <c r="L76" i="1"/>
  <c r="G76" i="1"/>
  <c r="L100" i="1" l="1"/>
  <c r="N70" i="1"/>
  <c r="N63" i="1"/>
  <c r="L63" i="1"/>
  <c r="N55" i="1"/>
  <c r="L55" i="1"/>
  <c r="N28" i="1"/>
  <c r="L28" i="1"/>
  <c r="L54" i="1" l="1"/>
  <c r="N54" i="1"/>
  <c r="L47" i="1"/>
  <c r="L5" i="1" s="1"/>
  <c r="L93" i="1" s="1"/>
  <c r="N47" i="1"/>
  <c r="N5" i="1" s="1"/>
  <c r="N93" i="1" s="1"/>
  <c r="G100" i="1"/>
  <c r="G70" i="1"/>
  <c r="G63" i="1"/>
  <c r="G55" i="1"/>
  <c r="N95" i="1" l="1"/>
  <c r="N96" i="1"/>
  <c r="G54" i="1"/>
  <c r="G47" i="1" s="1"/>
  <c r="G5" i="1" s="1"/>
  <c r="G93" i="1" s="1"/>
  <c r="L95" i="1"/>
  <c r="L96" i="1"/>
  <c r="N94" i="1"/>
  <c r="L94" i="1"/>
  <c r="L97" i="1" l="1"/>
  <c r="L99" i="1" s="1"/>
  <c r="L101" i="1" s="1"/>
  <c r="N97" i="1"/>
  <c r="G95" i="1"/>
  <c r="N99" i="1"/>
  <c r="N101" i="1" s="1"/>
  <c r="L105" i="1" s="1"/>
  <c r="L106" i="1" s="1"/>
  <c r="F100" i="1"/>
  <c r="F70" i="1"/>
  <c r="F63" i="1"/>
  <c r="F28" i="1"/>
  <c r="F54" i="1" l="1"/>
  <c r="F47" i="1" s="1"/>
  <c r="G94" i="1"/>
  <c r="G96" i="1"/>
  <c r="G97" i="1"/>
  <c r="L107" i="1" l="1"/>
  <c r="L108" i="1" s="1"/>
  <c r="L109" i="1" s="1"/>
  <c r="L110" i="1" s="1"/>
  <c r="F5" i="1"/>
  <c r="F93" i="1" s="1"/>
  <c r="F94" i="1" l="1"/>
  <c r="F97" i="1"/>
  <c r="F95" i="1"/>
  <c r="F96" i="1"/>
  <c r="G99" i="1"/>
  <c r="G101" i="1" s="1"/>
  <c r="F99" i="1" l="1"/>
  <c r="F101" i="1" s="1"/>
  <c r="F105" i="1" s="1"/>
  <c r="F106" i="1" s="1"/>
  <c r="F107" i="1" s="1"/>
  <c r="F108" i="1" s="1"/>
  <c r="G105" i="1"/>
  <c r="G106" i="1" s="1"/>
  <c r="G107" i="1" s="1"/>
  <c r="G108" i="1" s="1"/>
  <c r="F109" i="1" l="1"/>
  <c r="F110" i="1" s="1"/>
  <c r="G109" i="1"/>
  <c r="G110" i="1" s="1"/>
</calcChain>
</file>

<file path=xl/comments1.xml><?xml version="1.0" encoding="utf-8"?>
<comments xmlns="http://schemas.openxmlformats.org/spreadsheetml/2006/main">
  <authors>
    <author>Korisnik</author>
    <author>APPRRR</author>
  </authors>
  <commentList>
    <comment ref="C4" authorId="0" shapeId="0">
      <text>
        <r>
          <rPr>
            <b/>
            <sz val="9"/>
            <color indexed="81"/>
            <rFont val="Tahoma"/>
            <family val="2"/>
            <charset val="238"/>
          </rPr>
          <t>APPRRR:</t>
        </r>
        <r>
          <rPr>
            <sz val="9"/>
            <color indexed="81"/>
            <rFont val="Tahoma"/>
            <family val="2"/>
            <charset val="238"/>
          </rPr>
          <t xml:space="preserve">
U ovu kolonu se upisuje točan naziv predmeta koji korisnik nabavlja (nabava sadnica, obnova, obnova objekta za tov svinja, nabava traktora i sl.)</t>
        </r>
      </text>
    </comment>
    <comment ref="D4" authorId="0" shapeId="0">
      <text>
        <r>
          <rPr>
            <b/>
            <sz val="9"/>
            <color indexed="81"/>
            <rFont val="Tahoma"/>
            <family val="2"/>
            <charset val="238"/>
          </rPr>
          <t>APPRRR:</t>
        </r>
        <r>
          <rPr>
            <sz val="9"/>
            <color indexed="81"/>
            <rFont val="Tahoma"/>
            <family val="2"/>
            <charset val="238"/>
          </rPr>
          <t xml:space="preserve">
upisuje se kratki opis planirane nabave odnosno glavna karakteristika/kapacitete ( npr. traktor 80 do 100 kW, objekt za tov svinja kapaciteta 5000 komada u turnusu, sijačica četveroredna i sl.</t>
        </r>
      </text>
    </comment>
    <comment ref="E4" authorId="0" shapeId="0">
      <text>
        <r>
          <rPr>
            <b/>
            <sz val="9"/>
            <color indexed="81"/>
            <rFont val="Tahoma"/>
            <family val="2"/>
            <charset val="238"/>
          </rPr>
          <t xml:space="preserve">APPRRR:
</t>
        </r>
        <r>
          <rPr>
            <sz val="9"/>
            <color indexed="81"/>
            <rFont val="Tahoma"/>
            <family val="2"/>
            <charset val="238"/>
          </rPr>
          <t>"Javna nabava" upisuju korisnici koji su obveznici javne nabave za nabave iznad propisanih pragova
"Jednostavna nabava" upisuju korisnici koji su obveznici javne nabave za nabave ispod propisanih pragova
"Korisnik nije obveznik javne nabave" upisuju korisnici koji nisu obveznici javne nabave</t>
        </r>
      </text>
    </comment>
    <comment ref="F4" authorId="0" shapeId="0">
      <text>
        <r>
          <rPr>
            <b/>
            <sz val="9"/>
            <color indexed="81"/>
            <rFont val="Tahoma"/>
            <family val="2"/>
            <charset val="238"/>
          </rPr>
          <t xml:space="preserve">APPRRR:
</t>
        </r>
        <r>
          <rPr>
            <sz val="9"/>
            <color indexed="81"/>
            <rFont val="Tahoma"/>
            <family val="2"/>
            <charset val="238"/>
          </rPr>
          <t xml:space="preserve">Ovu kolonu popunjavaju </t>
        </r>
        <r>
          <rPr>
            <b/>
            <u/>
            <sz val="9"/>
            <color indexed="81"/>
            <rFont val="Tahoma"/>
            <family val="2"/>
          </rPr>
          <t>jedino korisnici koji su upisani u registar obveznika PDV-a.</t>
        </r>
        <r>
          <rPr>
            <sz val="9"/>
            <color indexed="81"/>
            <rFont val="Tahoma"/>
            <family val="2"/>
            <charset val="238"/>
          </rPr>
          <t xml:space="preserve"> Popunjava se sa procijenjenim iznosom vrijednosti predmeta nabave. 
Korisnici koji nisu i neće do trenutak nastanka troška biti upisani u registar obveznika PDV-a ne popunjavaju ovu kolonu</t>
        </r>
      </text>
    </comment>
    <comment ref="G4" authorId="0" shapeId="0">
      <text>
        <r>
          <rPr>
            <b/>
            <sz val="9"/>
            <color indexed="81"/>
            <rFont val="Tahoma"/>
            <family val="2"/>
            <charset val="238"/>
          </rPr>
          <t xml:space="preserve">APPRRR:
</t>
        </r>
        <r>
          <rPr>
            <sz val="9"/>
            <color indexed="81"/>
            <rFont val="Tahoma"/>
            <family val="2"/>
            <charset val="238"/>
          </rPr>
          <t xml:space="preserve">Ovu kolonu </t>
        </r>
        <r>
          <rPr>
            <b/>
            <u/>
            <sz val="9"/>
            <color indexed="81"/>
            <rFont val="Tahoma"/>
            <family val="2"/>
          </rPr>
          <t>popunjavaju jedino korisnici koji nisu i neće do trenutak nastanka troška biti upisani u registar obveznika PDV-a.</t>
        </r>
        <r>
          <rPr>
            <sz val="9"/>
            <color indexed="81"/>
            <rFont val="Tahoma"/>
            <family val="2"/>
            <charset val="238"/>
          </rPr>
          <t xml:space="preserve"> Popunjava se sa procijenjenim iznosom vrijednosti predmeta nabave. 
Korisnici koji su upisani u registar obveznika PDV-a ne popunjavaju ovu kolonu</t>
        </r>
      </text>
    </comment>
    <comment ref="H4" authorId="0" shapeId="0">
      <text>
        <r>
          <rPr>
            <b/>
            <sz val="9"/>
            <color indexed="81"/>
            <rFont val="Tahoma"/>
            <family val="2"/>
            <charset val="238"/>
          </rPr>
          <t xml:space="preserve">APPRRR:
</t>
        </r>
        <r>
          <rPr>
            <sz val="9"/>
            <color indexed="81"/>
            <rFont val="Tahoma"/>
            <family val="2"/>
            <charset val="238"/>
          </rPr>
          <t>Upisuje se naziv troška kako je naveden u ponudi. Kod opreme i mehanizacije navesti točan naziv proizvođača i model. Kada jedna ponuda sadrži više komada/kompleta opreme, a svaki od njih čini jednu cjelinu, potrebno je svaku cijelinu upisati u zaseban red.
Za troškove građenja potrebno je popuniti tablicu sa grupama radova sukladno rekapitulaciji iz troškovnika. Svaka grupa radova upisuje u zaseban red.</t>
        </r>
      </text>
    </comment>
    <comment ref="J4" authorId="0" shapeId="0">
      <text>
        <r>
          <rPr>
            <b/>
            <sz val="9"/>
            <color indexed="81"/>
            <rFont val="Tahoma"/>
            <family val="2"/>
            <charset val="238"/>
          </rPr>
          <t xml:space="preserve">APPRRR:
</t>
        </r>
        <r>
          <rPr>
            <sz val="9"/>
            <color indexed="81"/>
            <rFont val="Tahoma"/>
            <family val="2"/>
            <charset val="238"/>
          </rPr>
          <t xml:space="preserve">Upisuje se datum kada je ponuda izdana/nastala
</t>
        </r>
      </text>
    </comment>
    <comment ref="M4" authorId="1" shapeId="0">
      <text>
        <r>
          <rPr>
            <b/>
            <sz val="9"/>
            <color indexed="81"/>
            <rFont val="Tahoma"/>
            <family val="2"/>
            <charset val="238"/>
          </rPr>
          <t>APPRRR:</t>
        </r>
        <r>
          <rPr>
            <sz val="9"/>
            <color indexed="81"/>
            <rFont val="Tahoma"/>
            <family val="2"/>
            <charset val="238"/>
          </rPr>
          <t xml:space="preserve">
</t>
        </r>
        <r>
          <rPr>
            <b/>
            <sz val="9"/>
            <color indexed="81"/>
            <rFont val="Tahoma"/>
            <family val="2"/>
            <charset val="238"/>
          </rPr>
          <t xml:space="preserve">IZNOS PDV-a UPISUJU KORISNICI </t>
        </r>
        <r>
          <rPr>
            <sz val="9"/>
            <color indexed="81"/>
            <rFont val="Tahoma"/>
            <family val="2"/>
            <charset val="238"/>
          </rPr>
          <t xml:space="preserve">
- koji nisu i neće do trenutak nastanka troška biti upisani u registar obveznika PDV-a 
</t>
        </r>
        <r>
          <rPr>
            <b/>
            <sz val="9"/>
            <color indexed="81"/>
            <rFont val="Tahoma"/>
            <family val="2"/>
            <charset val="238"/>
          </rPr>
          <t>ZA IZNOS PDV-a UPISUJU NULA (0,00) KORISNICI</t>
        </r>
        <r>
          <rPr>
            <sz val="9"/>
            <color indexed="81"/>
            <rFont val="Tahoma"/>
            <family val="2"/>
            <charset val="238"/>
          </rPr>
          <t xml:space="preserve">
- koji su upisani u Registar obveznika PDV-a i koji će ostvarivati pravo na odbitak pretporeza po osnovi  ovog troška. </t>
        </r>
      </text>
    </comment>
    <comment ref="N4" authorId="1" shapeId="0">
      <text>
        <r>
          <rPr>
            <b/>
            <sz val="9"/>
            <color indexed="81"/>
            <rFont val="Tahoma"/>
            <family val="2"/>
            <charset val="238"/>
          </rPr>
          <t>APPRRR:</t>
        </r>
        <r>
          <rPr>
            <sz val="9"/>
            <color indexed="81"/>
            <rFont val="Tahoma"/>
            <family val="2"/>
            <charset val="238"/>
          </rPr>
          <t xml:space="preserve">
</t>
        </r>
        <r>
          <rPr>
            <b/>
            <sz val="9"/>
            <color indexed="81"/>
            <rFont val="Tahoma"/>
            <family val="2"/>
            <charset val="238"/>
          </rPr>
          <t>IZNOS SA PDV-om UPISUJU KORISNICI</t>
        </r>
        <r>
          <rPr>
            <sz val="9"/>
            <color indexed="81"/>
            <rFont val="Tahoma"/>
            <family val="2"/>
            <charset val="238"/>
          </rPr>
          <t xml:space="preserve">
-  koji nisu i neće do trenutak nastanka troška biti upisani u registar obveznika PDV-a 
</t>
        </r>
        <r>
          <rPr>
            <b/>
            <sz val="9"/>
            <color indexed="81"/>
            <rFont val="Tahoma"/>
            <family val="2"/>
            <charset val="238"/>
          </rPr>
          <t xml:space="preserve">
IZNOS BEZ PDV-a UPISUJU KORINISCI</t>
        </r>
        <r>
          <rPr>
            <sz val="9"/>
            <color indexed="81"/>
            <rFont val="Tahoma"/>
            <family val="2"/>
            <charset val="238"/>
          </rPr>
          <t xml:space="preserve">
- koji su upisani u Registar obveznika PDV-a i koji će ostvarivati pravo na odbitak pretporeza po osnovi  ovog troška. 
Popunjava se sa procijenjenim iznosom vrijednosti troška. </t>
        </r>
      </text>
    </comment>
  </commentList>
</comments>
</file>

<file path=xl/sharedStrings.xml><?xml version="1.0" encoding="utf-8"?>
<sst xmlns="http://schemas.openxmlformats.org/spreadsheetml/2006/main" count="110" uniqueCount="99">
  <si>
    <t>Naziv  predmeta nabave</t>
  </si>
  <si>
    <t xml:space="preserve">Opis predmeta nabave
(kapacitet, količina, snaga i sl.) </t>
  </si>
  <si>
    <t>Vrsta nabave (Javna nabava, Jednostavna nabava, Korisnik nije obveznik Javne nabave)</t>
  </si>
  <si>
    <t>Procijenjeni iznos nabave u kunama bez PDV-a</t>
  </si>
  <si>
    <t xml:space="preserve">Procijenjeni iznos nabave u kunama sa PDV-om
</t>
  </si>
  <si>
    <t>Naziva troška prema ponudi</t>
  </si>
  <si>
    <t>Naziv ponuditelja</t>
  </si>
  <si>
    <t>Datum odabrane  ponude</t>
  </si>
  <si>
    <t>Broj odabrane ponude</t>
  </si>
  <si>
    <t xml:space="preserve">Iznos troška  u kunama bez PDV-a </t>
  </si>
  <si>
    <t>A</t>
  </si>
  <si>
    <t>Ukupno  prihvatljivi troškovi bez općih troškova</t>
  </si>
  <si>
    <t xml:space="preserve">b) PRIHVATLJIVI IZNOS TROŠKOVA studije izvedivosti 
prihvatljivo u iznosu do 1 % ukupno prihvatljivog iznosa ulaganja (bez općih troškova), ali ne više od 2.000 EUR u kunskoj protuvrijednosti </t>
  </si>
  <si>
    <t xml:space="preserve">c) PRIHVATLJIVI IZNOS TROŠKOVA sudskog vještaka za procjenu mogućnosti sadnje višegodišnjeg bilja na dosadašnjoj čestici i/ili procjenu mogućnosti popravka opreme/mehanizacije 
prihvatljivo su u iznosu do 1 % od ukupno prihvatljivog iznosa ulaganja (bez općih troškova), ali ne više od 1.500 EUR u kunskoj protuvrijednosti i </t>
  </si>
  <si>
    <t>5.2.9.2 GRAĐENJE POLJOPRIVREDNIH GOSPODARSKIH OBJEKATA I PRIPADAJUĆE INFRASTRUKTURE</t>
  </si>
  <si>
    <t>5.2.9.3 POPRAVAK ILI NABAVA NOVIH/RABLJENIH POLJOPRIVREDNIH STROJEVA, MEHANIZACIJE I OPREME</t>
  </si>
  <si>
    <t>5.2.9.6 OPĆI TROŠKOVI</t>
  </si>
  <si>
    <t xml:space="preserve">5.2.9.7 OZNAČAVANJE ULAGANJA SUFINANCIRANIH IZ EU PRORAČUNA SUKLADNO PRILOGU II ALI NE VIŠE OD 100 EURA </t>
  </si>
  <si>
    <t xml:space="preserve">Ukupno  prihvatljivi troškovi bez općih troškova </t>
  </si>
  <si>
    <t>Maksimalno prihvatljivi opći troškovi su do 10% vrijednosti ukupno prihvatljivih troškova projekta, pri čemu su:</t>
  </si>
  <si>
    <t>B</t>
  </si>
  <si>
    <t>C</t>
  </si>
  <si>
    <t>D</t>
  </si>
  <si>
    <t>E</t>
  </si>
  <si>
    <t>F</t>
  </si>
  <si>
    <t>G</t>
  </si>
  <si>
    <t>H</t>
  </si>
  <si>
    <t>I</t>
  </si>
  <si>
    <t>J</t>
  </si>
  <si>
    <t>K</t>
  </si>
  <si>
    <t>L</t>
  </si>
  <si>
    <t>N</t>
  </si>
  <si>
    <t>M</t>
  </si>
  <si>
    <t>O</t>
  </si>
  <si>
    <t>A1</t>
  </si>
  <si>
    <t>A2</t>
  </si>
  <si>
    <t>A3</t>
  </si>
  <si>
    <t>A4</t>
  </si>
  <si>
    <t>A5</t>
  </si>
  <si>
    <t>B1</t>
  </si>
  <si>
    <t>B2</t>
  </si>
  <si>
    <t>B3</t>
  </si>
  <si>
    <t xml:space="preserve">a) PRIHVATLJIVI IZNOS TROŠKOVA usluge konzultanata 
prihvatljivo u iznosu do 2 % ukupno prihvatljivog iznosa ulaganja (bez općih troškova), ali ne više od 5.000 EUR u kunskoj protuvrijednosti </t>
  </si>
  <si>
    <t>FAZA I "PLAN NABAVE"/ MJERA 5 OPERACIJA 5.2.1</t>
  </si>
  <si>
    <t xml:space="preserve">5.2.9.1 SANACIJA POLJOPRIVREDNOG ZEMLJIŠTA </t>
  </si>
  <si>
    <r>
      <t xml:space="preserve">Naziv prihvatljivog troška 
</t>
    </r>
    <r>
      <rPr>
        <sz val="12"/>
        <color theme="1"/>
        <rFont val="Times New Roman"/>
        <family val="1"/>
      </rPr>
      <t xml:space="preserve">(Pojašnjenje: Točan naziv prihvatljivog troška iz Liste prihvatljivih troškova) 
</t>
    </r>
  </si>
  <si>
    <r>
      <t>Ukupno prihvatljivo označavanje ulaganja</t>
    </r>
    <r>
      <rPr>
        <sz val="12"/>
        <color theme="1"/>
        <rFont val="Times New Roman"/>
        <family val="1"/>
      </rPr>
      <t xml:space="preserve"> sufinanciranih iz EU proračuna sukladno Prilogu II ali ne više od 100 EUR </t>
    </r>
  </si>
  <si>
    <r>
      <rPr>
        <b/>
        <sz val="12"/>
        <color theme="1"/>
        <rFont val="Times New Roman"/>
        <family val="1"/>
      </rPr>
      <t xml:space="preserve">Ukupno prihvatljivo označavanje ulaganja </t>
    </r>
    <r>
      <rPr>
        <sz val="12"/>
        <color theme="1"/>
        <rFont val="Times New Roman"/>
        <family val="1"/>
      </rPr>
      <t xml:space="preserve">sufinanciranih iz EU proračuna sukladno Prilogu II ali ne više od 100 EUR </t>
    </r>
  </si>
  <si>
    <r>
      <t xml:space="preserve">IZNOS POTPORE
</t>
    </r>
    <r>
      <rPr>
        <i/>
        <sz val="12"/>
        <color theme="1"/>
        <rFont val="Times New Roman"/>
        <family val="1"/>
      </rPr>
      <t>Intenzitet potpore iznosi do 100% od ukupnih prihvatljivih troškova projekta.</t>
    </r>
  </si>
  <si>
    <r>
      <rPr>
        <b/>
        <sz val="12"/>
        <color theme="1"/>
        <rFont val="Times New Roman"/>
        <family val="1"/>
      </rPr>
      <t>IZNOS POTPORE</t>
    </r>
    <r>
      <rPr>
        <sz val="12"/>
        <color theme="1"/>
        <rFont val="Times New Roman"/>
        <family val="1"/>
      </rPr>
      <t xml:space="preserve">
</t>
    </r>
    <r>
      <rPr>
        <i/>
        <sz val="12"/>
        <color theme="1"/>
        <rFont val="Times New Roman"/>
        <family val="1"/>
      </rPr>
      <t>Intenzitet potpore iznosi do 100% od ukupnih prihvatljivih troškova projekta.</t>
    </r>
  </si>
  <si>
    <t xml:space="preserve">5.2.9.6.1. Troškovi usluge konzultanata </t>
  </si>
  <si>
    <t>5.2.9.6.2. Troškovi studije izvedivostI</t>
  </si>
  <si>
    <t xml:space="preserve">5.2.9.6.3. Troškovi sudskog vještaka za procjenu mogućnosti sadnje višegodišnjeg bilja na dosadašnjoj čestici i/ili procjenu mogućnosti popravka opreme/mehanizacije </t>
  </si>
  <si>
    <t>P</t>
  </si>
  <si>
    <r>
      <t xml:space="preserve">IZNOS DODIJELJENE JAVNE POTPORE 
</t>
    </r>
    <r>
      <rPr>
        <i/>
        <sz val="12"/>
        <color theme="1"/>
        <rFont val="Times New Roman"/>
        <family val="1"/>
        <charset val="238"/>
      </rPr>
      <t>Pojašnjenje: Ako je korisniku dodijeljena javna potpora za iste troškove za koje podnosi Zahtjev za potporu upisati iznos dodijeljene javne potpore
Ukupni iznos ulaganja umanjuje se za dodijeljenu javnu potporu</t>
    </r>
  </si>
  <si>
    <t>G1</t>
  </si>
  <si>
    <t>G2</t>
  </si>
  <si>
    <t>G3</t>
  </si>
  <si>
    <t>R</t>
  </si>
  <si>
    <r>
      <t xml:space="preserve">UKUPNI IZNOS PRIHVATLJIVOG ULAGANJA
</t>
    </r>
    <r>
      <rPr>
        <i/>
        <sz val="12"/>
        <color theme="1"/>
        <rFont val="Times New Roman"/>
        <family val="1"/>
      </rPr>
      <t>Pojašnjenje: Zbrojiti iznose iz redova F+H+I</t>
    </r>
  </si>
  <si>
    <r>
      <t xml:space="preserve">UKUPAN IZNOS NEODOBRENIH TROŠKOVA
</t>
    </r>
    <r>
      <rPr>
        <i/>
        <sz val="12"/>
        <color rgb="FF000000"/>
        <rFont val="Times New Roman"/>
        <family val="1"/>
        <charset val="238"/>
      </rPr>
      <t xml:space="preserve"> NAPOMENA: Troškovi s liste prihvatljivih troškova koji su svrstani u neodobrene (npr. broj oštećenih stabala 100, obnovom se planira gušća sadnja te je za istu potrebno 150 stadnica.  Prihvatljiv je trošak za 100 sadnica, a trošak za 50 sadnica svrstati u neodobrene troškove. Isto se odnosi i za sve radove za tih 50 sadnica).</t>
    </r>
  </si>
  <si>
    <r>
      <t xml:space="preserve">UKUPAN IZNOS PRIHVATLJIVIH OPĆIH TROŠKOVA
</t>
    </r>
    <r>
      <rPr>
        <i/>
        <sz val="12"/>
        <color theme="1"/>
        <rFont val="Times New Roman"/>
        <family val="1"/>
      </rPr>
      <t>Pojašnjenje: zbrojiti iznose iz redova G1, G2, G3 i G4</t>
    </r>
  </si>
  <si>
    <t xml:space="preserve">5.2.9.4 NABAVA  DOMAĆIH ŽIVOTINJA </t>
  </si>
  <si>
    <t xml:space="preserve">5.2.9.4 NABAVA DOMAĆIH ŽIVOTINJA </t>
  </si>
  <si>
    <t>A6</t>
  </si>
  <si>
    <t>S</t>
  </si>
  <si>
    <t>T</t>
  </si>
  <si>
    <r>
      <t xml:space="preserve">IZNOS POTPORE IZ PRORAČUNA EU
</t>
    </r>
    <r>
      <rPr>
        <i/>
        <sz val="12"/>
        <color theme="1"/>
        <rFont val="Times New Roman"/>
        <family val="1"/>
      </rPr>
      <t>Pojašnjenje: Iznos iz reda R pomnožiti s 0,85</t>
    </r>
  </si>
  <si>
    <r>
      <t xml:space="preserve">TROŠAK KUPNJE ZEMLJIŠTA
</t>
    </r>
    <r>
      <rPr>
        <i/>
        <sz val="12"/>
        <rFont val="Times New Roman"/>
        <family val="1"/>
        <charset val="238"/>
      </rPr>
      <t>Pojašnjenje: Najviše 10% vrijednosti ukupno prihvatljivih troškova projekt</t>
    </r>
  </si>
  <si>
    <r>
      <t xml:space="preserve">UKUPNI PRIHVATLJIV IZNOS ULAGANJA
</t>
    </r>
    <r>
      <rPr>
        <i/>
        <sz val="12"/>
        <rFont val="Times New Roman"/>
        <family val="1"/>
        <charset val="238"/>
      </rPr>
      <t>Pojašnjenje: Iznos iz reda N plus iznos iz reda O</t>
    </r>
  </si>
  <si>
    <r>
      <t xml:space="preserve">PRIHVATLJIV IZNOS ULAGANJA
</t>
    </r>
    <r>
      <rPr>
        <i/>
        <sz val="12"/>
        <rFont val="Times New Roman"/>
        <family val="1"/>
      </rPr>
      <t xml:space="preserve">Pojašnjenje: Iznos iz reda J minus iznos iz reda K minus iznos iz reda L minus iznos iz reda A6
</t>
    </r>
  </si>
  <si>
    <r>
      <t xml:space="preserve">5.2.9.6. KUPNJA POLJOPRIVREDNOG ZEMLJIŠTA
NAPOMENA: </t>
    </r>
    <r>
      <rPr>
        <i/>
        <sz val="12"/>
        <rFont val="Times New Roman"/>
        <family val="1"/>
        <charset val="238"/>
      </rPr>
      <t>Kupnja poljoprivrednog zemljišta, najviše 10% vrijednosti ukupno prihvatljivih troškova projekta, ako iz nalaza i mišljenja sudskog vještaka proizlazi da uslijed elementarne nepogode sadnja određene kulture višegodišnjeg nasada/ bilja na dosadašnjoj katastarskoj čestici nije moguća(poplava, nanos mulja, zagađenje tla, klizište i slično)</t>
    </r>
  </si>
  <si>
    <r>
      <t xml:space="preserve">Tečaj utvrđen od Europske središnje banke određen prije 1. siječnja godine u kojoj se donosi Odluka o dodjeli sredstava (web adresa: https://www.ecb.europa.eu/stats/policy_and_exchange_rates/euro_reference_exchange_rates/html/index.en.html).
</t>
    </r>
    <r>
      <rPr>
        <sz val="12"/>
        <color theme="1"/>
        <rFont val="Times New Roman"/>
        <family val="1"/>
      </rPr>
      <t xml:space="preserve">Pojašnjenje: Korisnik upisuje tečaj utvrđen od Europske središnje banke određen prije 1. siječnja godine u kojoj se donosi Odluka o dodjeli sredstava </t>
    </r>
  </si>
  <si>
    <r>
      <t xml:space="preserve">IZNOS UGOVORENE POLICE OSIGURANJA ZA ISTE TROŠKOVE
</t>
    </r>
    <r>
      <rPr>
        <i/>
        <sz val="12"/>
        <color theme="1"/>
        <rFont val="Times New Roman"/>
        <family val="1"/>
      </rPr>
      <t>Pojašnjenje: Ako korisnik posjeduje ugovorenu policu osiguranja koja pokriva bilo koji od prihvatljivih troškova upisati iznos s police osiguranja.
Ukupni iznos ulaganja umanjuje se za ugovorenu policu osiguranja</t>
    </r>
  </si>
  <si>
    <r>
      <t xml:space="preserve">NEODOBRENI IZNOS ULAGANJA
</t>
    </r>
    <r>
      <rPr>
        <i/>
        <sz val="12"/>
        <rFont val="Times New Roman"/>
        <family val="1"/>
        <charset val="238"/>
      </rPr>
      <t>Pojašnjenje:  Troškovi s liste prihvatljivih troškova koji su svrstani u neodobree</t>
    </r>
  </si>
  <si>
    <r>
      <t xml:space="preserve">IZNOS POTPORE IZ PRORAČUNA REPUBLIKE HRVATSKE
</t>
    </r>
    <r>
      <rPr>
        <i/>
        <sz val="12"/>
        <color theme="1"/>
        <rFont val="Times New Roman"/>
        <family val="1"/>
      </rPr>
      <t>Pojašnjenje: Iznos iz reda R pomnožiti s 0,15</t>
    </r>
  </si>
  <si>
    <r>
      <t xml:space="preserve">5.2.9.5 NABAVA I SADNJA VIŠEGODIŠNJEG NASADA I  VIŠEGODIŠNJEG BILJA
</t>
    </r>
    <r>
      <rPr>
        <b/>
        <i/>
        <sz val="12"/>
        <rFont val="Times New Roman"/>
        <family val="1"/>
      </rPr>
      <t xml:space="preserve">NAPOMENA: </t>
    </r>
    <r>
      <rPr>
        <i/>
        <sz val="12"/>
        <rFont val="Times New Roman"/>
        <family val="1"/>
        <charset val="238"/>
      </rPr>
      <t>T</t>
    </r>
    <r>
      <rPr>
        <i/>
        <sz val="12"/>
        <rFont val="Times New Roman"/>
        <family val="1"/>
      </rPr>
      <t>roškovi moraju biti u skadu saPrilogom 13. Obrazac Aktivnosti obnove poljoprivrednog zemljišta i proizvodnog potencijala</t>
    </r>
  </si>
  <si>
    <r>
      <t xml:space="preserve">TROŠAK KUPNJE ZEMLJIŠTA
</t>
    </r>
    <r>
      <rPr>
        <i/>
        <sz val="12"/>
        <rFont val="Times New Roman"/>
        <family val="1"/>
        <charset val="238"/>
      </rPr>
      <t>Pojašnjenje: Najviše 10% vrijednosti ukupno prihvatljivih troškova projekta (max. 10% od iznosa iz reda N)</t>
    </r>
  </si>
  <si>
    <t xml:space="preserve"> "TABLICA TROŠKOVA I IZRAČUNA POTPORE"/ MJERA 5 OPERACIJA 5.2.1</t>
  </si>
  <si>
    <t xml:space="preserve">NEPRIHVATLJIVI IZNOS ULAGANJA
</t>
  </si>
  <si>
    <r>
      <rPr>
        <b/>
        <sz val="12"/>
        <color theme="1"/>
        <rFont val="Times New Roman"/>
        <family val="1"/>
      </rPr>
      <t>UKUPAN IZNOS PRIHVATLJIVIH OPĆIH TROŠKOVA</t>
    </r>
    <r>
      <rPr>
        <sz val="12"/>
        <color theme="1"/>
        <rFont val="Times New Roman"/>
        <family val="1"/>
      </rPr>
      <t xml:space="preserve">
</t>
    </r>
  </si>
  <si>
    <r>
      <rPr>
        <b/>
        <sz val="12"/>
        <color theme="1"/>
        <rFont val="Times New Roman"/>
        <family val="1"/>
      </rPr>
      <t>IZNOS UGOVORENE POLICE OSIGURANJA ZA ISTE TROŠKOVE</t>
    </r>
    <r>
      <rPr>
        <sz val="12"/>
        <color theme="1"/>
        <rFont val="Times New Roman"/>
        <family val="1"/>
      </rPr>
      <t xml:space="preserve">
</t>
    </r>
    <r>
      <rPr>
        <i/>
        <sz val="12"/>
        <color theme="1"/>
        <rFont val="Times New Roman"/>
        <family val="1"/>
      </rPr>
      <t>Pojašnjenje: Ukoliko korisnik posjeduje ugovorenu policu osiguranja koja pokriva bilo koji od prihvatljivih  troškova upisati iznos s police osiguranja. AKO POSJEDUJETE POLICU OSIGURANJA ZA PRINOS (M17) IZNOS SE NE UPISUJE.
Ukupni iznos ulaganja umanjuje se za ugovorenu policu osiguranja</t>
    </r>
  </si>
  <si>
    <r>
      <t xml:space="preserve">UKUPAN IZNOS NEPRIHVATLJIVI TROŠKOVA
</t>
    </r>
    <r>
      <rPr>
        <i/>
        <sz val="12"/>
        <color rgb="FF000000"/>
        <rFont val="Times New Roman"/>
        <family val="1"/>
        <charset val="238"/>
      </rPr>
      <t xml:space="preserve"> NAPOMENA: Troškovi s liste prihvatljivih troškova koji su svrstani u neprihvatljive (npr. broj oštećenih stabala 100, obnovom se planira gušća sadnja te je za istu potrebno 150 sadnica.  Prihvatljiv je trošak za 100 sadnica, a trošak za 50 sadnica svrstati u neprihvatljive troškove. Isto se odnosi i za sve radove za tih 50 sadnica) i troškovi koje se ne nalaze na Listi prihvatljivih troškova.</t>
    </r>
  </si>
  <si>
    <t>5.2.9.1 SANACIJA POLJOPRIVREDNOG ZEMLJIŠTA ZBOG LIKVEFAKCIJE</t>
  </si>
  <si>
    <r>
      <t xml:space="preserve">5.2.9.5 NABAVA I SADNJA VIŠEGODIŠNJEG NASADA I  VIŠEGODIŠNJEG BILJA
</t>
    </r>
    <r>
      <rPr>
        <b/>
        <i/>
        <sz val="12"/>
        <rFont val="Times New Roman"/>
        <family val="1"/>
        <charset val="238"/>
      </rPr>
      <t xml:space="preserve">NAPOMENA: </t>
    </r>
    <r>
      <rPr>
        <i/>
        <sz val="12"/>
        <rFont val="Times New Roman"/>
        <family val="1"/>
        <charset val="238"/>
      </rPr>
      <t>Troškovi moraju biti u skladu sa Zapisnikom o verifikaciji štete</t>
    </r>
  </si>
  <si>
    <r>
      <t xml:space="preserve">5.2.9.6. KUPNJA POLJOPRIVREDNOG ZEMLJIŠTA
NAPOMENA: </t>
    </r>
    <r>
      <rPr>
        <i/>
        <sz val="12"/>
        <rFont val="Times New Roman"/>
        <family val="1"/>
        <charset val="238"/>
      </rPr>
      <t>Kupnja poljoprivrednog zemljišta, najviše 10% vrijednosti ukupno prihvatljivih troškova projekta, ako je u Zapisniku o verifikaciji štete navedeno da uslijed prirodne nepogode sadnja određene kulture višegodišnjeg nasada/ bilja na dosadašnjoj katastarskoj čestici nije moguća (poplava, nanos mulja, zagađenje tla, klizište i slično)</t>
    </r>
  </si>
  <si>
    <t>5.2.9.7 OPĆI TROŠKOVI</t>
  </si>
  <si>
    <t xml:space="preserve">5.2.9.7.1. Troškovi usluge konzultanata </t>
  </si>
  <si>
    <t>5.2.9.7.2. Troškovi studije izvedivosti</t>
  </si>
  <si>
    <t>5.2.9.7.3. Troškovi projektno-tehničke dokumentacije, geodetskih podloga, elaborata i trošak nadzora, uključujući trošak izrade projekta uklanjanja građevine, projekta za uklanjanje zgrade i/ili elaborata ocjene postojećeg stanja građevinske konstrukcije</t>
  </si>
  <si>
    <t xml:space="preserve">5.2.9.8 OZNAČAVANJE ULAGANJA SUFINANCIRANIH IZ EU PRORAČUNA SUKLADNO PRILOGU VIII ALI NE VIŠE OD 100 EURA </t>
  </si>
  <si>
    <t>c) PRIHVATLJIVI IZNOS TROŠKOVA projektno-tehničke dokumentacije (uključujući trošak izrade projekta uklanjanja građevine, projekta za uklanjanja zgrade i/ili elaborata postojećeg stanja građevinske konstrukcije), geodetskih podloga, elaborata i trošak nadzora prihvatljivi u iznosu koji čini razliku zbroja troškova navedenih u točkama a. i b. točke G ove tablice i gornje granice od 10% od ukupno prihvatljivih troškova projekta bez općih troškova, ako je primjenjivo.</t>
  </si>
  <si>
    <t xml:space="preserve">Odobreni iznos nabave </t>
  </si>
  <si>
    <r>
      <t xml:space="preserve">PRIHVATLJIV IZNOS ULAGANJA
</t>
    </r>
    <r>
      <rPr>
        <i/>
        <sz val="12"/>
        <rFont val="Times New Roman"/>
        <family val="1"/>
      </rPr>
      <t>POJAŠNJENJE: Iznos iz reda J minus iznos iz reda K minus iznos iz reda L minus iznos iz reda za aktivnost A6</t>
    </r>
  </si>
  <si>
    <t>NAZIV KORISNIKA</t>
  </si>
  <si>
    <t>OIB KORISNIKA</t>
  </si>
  <si>
    <t>Iznos prihvatljivog PDV-a</t>
  </si>
  <si>
    <r>
      <t xml:space="preserve">Tečaj utvrđen od Europske središnje banke određen prije 1. siječnja godine u kojoj se donosi Odluka o dodjeli sredstava (web adresa: https://www.ecb.europa.eu/stats/policy_and_exchange_rates/euro_reference_exchange_rates/html/index.en.html).
</t>
    </r>
    <r>
      <rPr>
        <sz val="12"/>
        <color theme="1"/>
        <rFont val="Times New Roman"/>
        <family val="1"/>
      </rPr>
      <t xml:space="preserve">Pojašnjenje: Korisnik upisuje tečaj utvrđen od Europske središnje banke određen prije 1. siječnja godine u kojoj se donosi Odluka o rezultatu administrativne kontrole zahtjeva za potporu </t>
    </r>
  </si>
  <si>
    <t>5.2.9.3 NABAVA NOVIH POLJOPRIVREDNIH STROJEVA, MEHANIZACIJE I OPREME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</si>
</sst>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k_n_-;\-* #,##0.00\ _k_n_-;_-* &quot;-&quot;??\ _k_n_-;_-@_-"/>
    <numFmt numFmtId="165" formatCode="#,##0.000000"/>
  </numFmts>
  <fonts count="22" x14ac:knownFonts="1">
    <font>
      <sz val="11"/>
      <color theme="1"/>
      <name val="Calibri"/>
      <family val="2"/>
      <charset val="238"/>
      <scheme val="minor"/>
    </font>
    <font>
      <sz val="9"/>
      <color indexed="81"/>
      <name val="Tahoma"/>
      <family val="2"/>
      <charset val="238"/>
    </font>
    <font>
      <b/>
      <sz val="9"/>
      <color indexed="81"/>
      <name val="Tahoma"/>
      <family val="2"/>
      <charset val="238"/>
    </font>
    <font>
      <b/>
      <u/>
      <sz val="9"/>
      <color indexed="81"/>
      <name val="Tahoma"/>
      <family val="2"/>
    </font>
    <font>
      <b/>
      <sz val="12"/>
      <color theme="1"/>
      <name val="Times New Roman"/>
      <family val="1"/>
    </font>
    <font>
      <sz val="12"/>
      <color theme="1"/>
      <name val="Times New Roman"/>
      <family val="1"/>
    </font>
    <font>
      <b/>
      <sz val="12"/>
      <name val="Times New Roman"/>
      <family val="1"/>
    </font>
    <font>
      <b/>
      <sz val="12"/>
      <color rgb="FF000000"/>
      <name val="Times New Roman"/>
      <family val="1"/>
    </font>
    <font>
      <sz val="12"/>
      <color rgb="FF000000"/>
      <name val="Times New Roman"/>
      <family val="1"/>
    </font>
    <font>
      <sz val="12"/>
      <name val="Times New Roman"/>
      <family val="1"/>
    </font>
    <font>
      <b/>
      <i/>
      <sz val="12"/>
      <name val="Times New Roman"/>
      <family val="1"/>
    </font>
    <font>
      <i/>
      <sz val="12"/>
      <name val="Times New Roman"/>
      <family val="1"/>
    </font>
    <font>
      <sz val="11"/>
      <color theme="1"/>
      <name val="Times New Roman"/>
      <family val="1"/>
    </font>
    <font>
      <i/>
      <sz val="12"/>
      <color theme="1"/>
      <name val="Times New Roman"/>
      <family val="1"/>
    </font>
    <font>
      <i/>
      <sz val="12"/>
      <color theme="1"/>
      <name val="Times New Roman"/>
      <family val="1"/>
      <charset val="238"/>
    </font>
    <font>
      <i/>
      <sz val="12"/>
      <name val="Times New Roman"/>
      <family val="1"/>
      <charset val="238"/>
    </font>
    <font>
      <i/>
      <sz val="12"/>
      <color rgb="FF000000"/>
      <name val="Times New Roman"/>
      <family val="1"/>
      <charset val="238"/>
    </font>
    <font>
      <sz val="11"/>
      <color rgb="FF9C0006"/>
      <name val="Calibri"/>
      <family val="2"/>
      <charset val="238"/>
      <scheme val="minor"/>
    </font>
    <font>
      <b/>
      <i/>
      <sz val="12"/>
      <name val="Times New Roman"/>
      <family val="1"/>
      <charset val="238"/>
    </font>
    <font>
      <b/>
      <sz val="12"/>
      <name val="Times New Roman"/>
      <family val="1"/>
      <charset val="238"/>
    </font>
    <font>
      <sz val="11"/>
      <color theme="1"/>
      <name val="Calibri"/>
      <family val="2"/>
      <scheme val="minor"/>
    </font>
    <font>
      <b/>
      <sz val="12"/>
      <color theme="1"/>
      <name val="Times New Roman"/>
      <family val="1"/>
      <charset val="238"/>
    </font>
  </fonts>
  <fills count="12">
    <fill>
      <patternFill patternType="none"/>
    </fill>
    <fill>
      <patternFill patternType="gray125"/>
    </fill>
    <fill>
      <patternFill patternType="solid">
        <fgColor theme="9" tint="0.39997558519241921"/>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FFC7CE"/>
      </patternFill>
    </fill>
    <fill>
      <patternFill patternType="solid">
        <fgColor theme="9" tint="0.59999389629810485"/>
        <bgColor indexed="64"/>
      </patternFill>
    </fill>
  </fills>
  <borders count="3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0" fontId="17" fillId="10" borderId="0" applyNumberFormat="0" applyBorder="0" applyAlignment="0" applyProtection="0"/>
    <xf numFmtId="0" fontId="20" fillId="0" borderId="0"/>
  </cellStyleXfs>
  <cellXfs count="192">
    <xf numFmtId="0" fontId="0" fillId="0" borderId="0" xfId="0"/>
    <xf numFmtId="4" fontId="5" fillId="0" borderId="6" xfId="0" applyNumberFormat="1" applyFont="1" applyBorder="1" applyAlignment="1" applyProtection="1">
      <alignment horizontal="center" vertical="center"/>
      <protection locked="0"/>
    </xf>
    <xf numFmtId="4" fontId="9" fillId="0" borderId="2" xfId="0" applyNumberFormat="1" applyFont="1" applyBorder="1" applyAlignment="1" applyProtection="1">
      <alignment horizontal="center" vertical="center"/>
      <protection locked="0"/>
    </xf>
    <xf numFmtId="0" fontId="5" fillId="0" borderId="2" xfId="0" applyFont="1" applyFill="1" applyBorder="1" applyAlignment="1" applyProtection="1">
      <alignment horizontal="center" vertical="center"/>
      <protection locked="0"/>
    </xf>
    <xf numFmtId="4" fontId="5" fillId="0" borderId="2" xfId="0" applyNumberFormat="1" applyFont="1" applyFill="1" applyBorder="1" applyAlignment="1" applyProtection="1">
      <alignment horizontal="center" vertical="center"/>
      <protection locked="0"/>
    </xf>
    <xf numFmtId="0" fontId="5" fillId="0" borderId="2"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protection locked="0"/>
    </xf>
    <xf numFmtId="0" fontId="4" fillId="7" borderId="12" xfId="0" applyFont="1" applyFill="1" applyBorder="1" applyAlignment="1" applyProtection="1">
      <alignment vertical="center"/>
      <protection locked="0"/>
    </xf>
    <xf numFmtId="0" fontId="5" fillId="7" borderId="5" xfId="0" applyFont="1" applyFill="1" applyBorder="1" applyAlignment="1" applyProtection="1">
      <alignment horizontal="center"/>
      <protection locked="0"/>
    </xf>
    <xf numFmtId="0" fontId="5" fillId="7" borderId="2" xfId="0" applyFont="1" applyFill="1" applyBorder="1" applyAlignment="1" applyProtection="1">
      <alignment horizontal="center"/>
      <protection locked="0"/>
    </xf>
    <xf numFmtId="4" fontId="5" fillId="7" borderId="2" xfId="0" applyNumberFormat="1" applyFont="1" applyFill="1" applyBorder="1" applyAlignment="1" applyProtection="1">
      <alignment horizontal="center"/>
      <protection locked="0"/>
    </xf>
    <xf numFmtId="4" fontId="5" fillId="7" borderId="2" xfId="0" applyNumberFormat="1" applyFont="1" applyFill="1" applyBorder="1" applyAlignment="1" applyProtection="1">
      <alignment horizontal="center" vertical="center"/>
      <protection locked="0"/>
    </xf>
    <xf numFmtId="4" fontId="5" fillId="7" borderId="6" xfId="0" applyNumberFormat="1" applyFont="1" applyFill="1" applyBorder="1" applyAlignment="1" applyProtection="1">
      <alignment horizontal="center"/>
      <protection locked="0"/>
    </xf>
    <xf numFmtId="4" fontId="5" fillId="7" borderId="5" xfId="0" applyNumberFormat="1" applyFont="1" applyFill="1" applyBorder="1" applyAlignment="1" applyProtection="1">
      <alignment horizontal="center"/>
      <protection locked="0"/>
    </xf>
    <xf numFmtId="4" fontId="9" fillId="7" borderId="2" xfId="0" applyNumberFormat="1" applyFont="1" applyFill="1" applyBorder="1" applyAlignment="1" applyProtection="1">
      <alignment horizontal="center"/>
      <protection locked="0"/>
    </xf>
    <xf numFmtId="4" fontId="4" fillId="0" borderId="2" xfId="0" applyNumberFormat="1" applyFont="1" applyBorder="1" applyAlignment="1" applyProtection="1">
      <alignment horizontal="center" vertical="center"/>
      <protection locked="0"/>
    </xf>
    <xf numFmtId="4" fontId="4" fillId="0" borderId="6" xfId="0" applyNumberFormat="1" applyFont="1" applyBorder="1" applyAlignment="1" applyProtection="1">
      <alignment horizontal="center" vertical="center"/>
      <protection locked="0"/>
    </xf>
    <xf numFmtId="4" fontId="6" fillId="0" borderId="2" xfId="0" applyNumberFormat="1" applyFont="1" applyBorder="1" applyAlignment="1" applyProtection="1">
      <alignment horizontal="center" vertical="center"/>
      <protection locked="0"/>
    </xf>
    <xf numFmtId="4" fontId="4" fillId="0" borderId="2" xfId="0" applyNumberFormat="1" applyFont="1" applyFill="1" applyBorder="1" applyAlignment="1" applyProtection="1">
      <alignment horizontal="center" vertical="center"/>
      <protection locked="0"/>
    </xf>
    <xf numFmtId="4" fontId="4" fillId="0" borderId="6" xfId="0" applyNumberFormat="1" applyFont="1" applyFill="1" applyBorder="1" applyAlignment="1" applyProtection="1">
      <alignment horizontal="center" vertical="center"/>
      <protection locked="0"/>
    </xf>
    <xf numFmtId="0" fontId="5" fillId="0" borderId="0" xfId="0" applyFont="1" applyFill="1" applyProtection="1">
      <protection locked="0"/>
    </xf>
    <xf numFmtId="0" fontId="5" fillId="0" borderId="0" xfId="0" applyFont="1" applyProtection="1">
      <protection locked="0"/>
    </xf>
    <xf numFmtId="0" fontId="5" fillId="0" borderId="0" xfId="0" applyFont="1" applyAlignment="1" applyProtection="1">
      <alignment horizontal="center" vertical="center"/>
      <protection locked="0"/>
    </xf>
    <xf numFmtId="0" fontId="5" fillId="0" borderId="0" xfId="0" applyFont="1" applyFill="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0" borderId="0" xfId="0" applyFont="1" applyBorder="1" applyProtection="1">
      <protection locked="0"/>
    </xf>
    <xf numFmtId="0" fontId="7" fillId="0" borderId="12" xfId="0" applyFont="1" applyFill="1" applyBorder="1" applyAlignment="1" applyProtection="1">
      <alignment horizontal="center" vertical="center" wrapText="1"/>
      <protection locked="0"/>
    </xf>
    <xf numFmtId="0" fontId="4" fillId="0" borderId="0" xfId="0" applyFont="1" applyFill="1" applyAlignment="1" applyProtection="1">
      <alignment vertical="center"/>
      <protection locked="0"/>
    </xf>
    <xf numFmtId="4" fontId="5" fillId="0" borderId="0" xfId="0" applyNumberFormat="1" applyFont="1" applyFill="1" applyProtection="1">
      <protection locked="0"/>
    </xf>
    <xf numFmtId="4" fontId="5" fillId="0" borderId="0" xfId="0" applyNumberFormat="1" applyFont="1" applyFill="1" applyAlignment="1" applyProtection="1">
      <alignment vertical="center"/>
      <protection locked="0"/>
    </xf>
    <xf numFmtId="0" fontId="9" fillId="0" borderId="0" xfId="0" applyFont="1" applyFill="1" applyProtection="1">
      <protection locked="0"/>
    </xf>
    <xf numFmtId="0" fontId="4" fillId="0" borderId="0" xfId="0" applyFont="1" applyAlignment="1" applyProtection="1">
      <alignment vertical="center"/>
      <protection locked="0"/>
    </xf>
    <xf numFmtId="4" fontId="5" fillId="0" borderId="0" xfId="0" applyNumberFormat="1" applyFont="1" applyProtection="1">
      <protection locked="0"/>
    </xf>
    <xf numFmtId="4" fontId="5" fillId="0" borderId="0" xfId="0" applyNumberFormat="1" applyFont="1" applyAlignment="1" applyProtection="1">
      <alignment vertical="center"/>
      <protection locked="0"/>
    </xf>
    <xf numFmtId="0" fontId="9" fillId="0" borderId="0" xfId="0" applyFont="1" applyProtection="1">
      <protection locked="0"/>
    </xf>
    <xf numFmtId="4" fontId="4" fillId="3" borderId="2" xfId="0" applyNumberFormat="1" applyFont="1" applyFill="1" applyBorder="1" applyAlignment="1" applyProtection="1">
      <alignment horizontal="center" vertical="center"/>
      <protection hidden="1"/>
    </xf>
    <xf numFmtId="4" fontId="4" fillId="3" borderId="6" xfId="0" applyNumberFormat="1" applyFont="1" applyFill="1" applyBorder="1" applyAlignment="1" applyProtection="1">
      <alignment horizontal="center" vertical="center"/>
      <protection hidden="1"/>
    </xf>
    <xf numFmtId="4" fontId="4" fillId="5" borderId="2" xfId="0" applyNumberFormat="1" applyFont="1" applyFill="1" applyBorder="1" applyAlignment="1" applyProtection="1">
      <alignment horizontal="center" vertical="center"/>
      <protection hidden="1"/>
    </xf>
    <xf numFmtId="4" fontId="4" fillId="5" borderId="6" xfId="0" applyNumberFormat="1" applyFont="1" applyFill="1" applyBorder="1" applyAlignment="1" applyProtection="1">
      <alignment horizontal="center" vertical="center"/>
      <protection hidden="1"/>
    </xf>
    <xf numFmtId="4" fontId="6" fillId="5" borderId="2" xfId="0" applyNumberFormat="1" applyFont="1" applyFill="1" applyBorder="1" applyAlignment="1" applyProtection="1">
      <alignment horizontal="center" vertical="center"/>
      <protection hidden="1"/>
    </xf>
    <xf numFmtId="4" fontId="6" fillId="3" borderId="2"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center" vertical="center"/>
      <protection hidden="1"/>
    </xf>
    <xf numFmtId="4" fontId="4" fillId="2" borderId="6" xfId="0" applyNumberFormat="1" applyFont="1" applyFill="1" applyBorder="1" applyAlignment="1" applyProtection="1">
      <alignment horizontal="center" vertical="center"/>
      <protection hidden="1"/>
    </xf>
    <xf numFmtId="4" fontId="4" fillId="4" borderId="2" xfId="0" applyNumberFormat="1" applyFont="1" applyFill="1" applyBorder="1" applyAlignment="1" applyProtection="1">
      <alignment horizontal="center" vertical="center"/>
      <protection hidden="1"/>
    </xf>
    <xf numFmtId="4" fontId="4" fillId="4" borderId="6" xfId="0" applyNumberFormat="1" applyFont="1" applyFill="1" applyBorder="1" applyAlignment="1" applyProtection="1">
      <alignment horizontal="center" vertical="center"/>
      <protection hidden="1"/>
    </xf>
    <xf numFmtId="4" fontId="6" fillId="2" borderId="2" xfId="0" applyNumberFormat="1" applyFont="1" applyFill="1" applyBorder="1" applyAlignment="1" applyProtection="1">
      <alignment horizontal="center" vertical="center"/>
      <protection hidden="1"/>
    </xf>
    <xf numFmtId="4" fontId="6" fillId="4" borderId="2" xfId="0" applyNumberFormat="1" applyFont="1" applyFill="1" applyBorder="1" applyAlignment="1" applyProtection="1">
      <alignment horizontal="center" vertical="center"/>
      <protection hidden="1"/>
    </xf>
    <xf numFmtId="4" fontId="4" fillId="2" borderId="2" xfId="0" applyNumberFormat="1" applyFont="1" applyFill="1" applyBorder="1" applyAlignment="1" applyProtection="1">
      <alignment horizontal="center" vertical="center" wrapText="1"/>
      <protection hidden="1"/>
    </xf>
    <xf numFmtId="4" fontId="4" fillId="2" borderId="6" xfId="0" applyNumberFormat="1" applyFont="1" applyFill="1" applyBorder="1" applyAlignment="1" applyProtection="1">
      <alignment horizontal="center" vertical="center" wrapText="1"/>
      <protection hidden="1"/>
    </xf>
    <xf numFmtId="4" fontId="4" fillId="4" borderId="2" xfId="0" applyNumberFormat="1" applyFont="1" applyFill="1" applyBorder="1" applyAlignment="1" applyProtection="1">
      <alignment horizontal="center" vertical="center" wrapText="1"/>
      <protection hidden="1"/>
    </xf>
    <xf numFmtId="4" fontId="4" fillId="4" borderId="6" xfId="0" applyNumberFormat="1" applyFont="1" applyFill="1" applyBorder="1" applyAlignment="1" applyProtection="1">
      <alignment horizontal="center" vertical="center" wrapText="1"/>
      <protection hidden="1"/>
    </xf>
    <xf numFmtId="4" fontId="4" fillId="4" borderId="8" xfId="0" applyNumberFormat="1" applyFont="1" applyFill="1" applyBorder="1" applyAlignment="1" applyProtection="1">
      <alignment horizontal="center" vertical="center"/>
      <protection hidden="1"/>
    </xf>
    <xf numFmtId="4" fontId="4" fillId="4" borderId="9" xfId="0" applyNumberFormat="1" applyFont="1" applyFill="1" applyBorder="1" applyAlignment="1" applyProtection="1">
      <alignment horizontal="center" vertical="center"/>
      <protection hidden="1"/>
    </xf>
    <xf numFmtId="4" fontId="6" fillId="4" borderId="2" xfId="0" applyNumberFormat="1" applyFont="1" applyFill="1" applyBorder="1" applyAlignment="1" applyProtection="1">
      <alignment horizontal="center" vertical="center" wrapText="1"/>
      <protection hidden="1"/>
    </xf>
    <xf numFmtId="4" fontId="6" fillId="2" borderId="2" xfId="0" applyNumberFormat="1" applyFont="1" applyFill="1" applyBorder="1" applyAlignment="1" applyProtection="1">
      <alignment horizontal="center" vertical="center" wrapText="1"/>
      <protection hidden="1"/>
    </xf>
    <xf numFmtId="0" fontId="5" fillId="0" borderId="0" xfId="0" applyFont="1" applyBorder="1" applyAlignment="1" applyProtection="1">
      <alignment horizontal="center" vertical="center"/>
      <protection locked="0"/>
    </xf>
    <xf numFmtId="4" fontId="4" fillId="9" borderId="2" xfId="0" applyNumberFormat="1" applyFont="1" applyFill="1" applyBorder="1" applyAlignment="1" applyProtection="1">
      <alignment horizontal="center" vertical="center"/>
      <protection hidden="1"/>
    </xf>
    <xf numFmtId="4" fontId="4" fillId="9" borderId="6" xfId="0" applyNumberFormat="1" applyFont="1" applyFill="1" applyBorder="1" applyAlignment="1" applyProtection="1">
      <alignment horizontal="center" vertical="center"/>
      <protection hidden="1"/>
    </xf>
    <xf numFmtId="4" fontId="6" fillId="9" borderId="2" xfId="0" applyNumberFormat="1" applyFont="1" applyFill="1" applyBorder="1" applyAlignment="1" applyProtection="1">
      <alignment horizontal="center" vertical="center"/>
      <protection hidden="1"/>
    </xf>
    <xf numFmtId="0" fontId="4" fillId="6" borderId="14" xfId="0" applyFont="1" applyFill="1" applyBorder="1" applyAlignment="1" applyProtection="1">
      <alignment horizontal="center" vertical="center" wrapText="1"/>
    </xf>
    <xf numFmtId="0" fontId="4" fillId="6" borderId="10" xfId="0" applyFont="1" applyFill="1" applyBorder="1" applyAlignment="1" applyProtection="1">
      <alignment horizontal="center" vertical="center" wrapText="1"/>
    </xf>
    <xf numFmtId="4" fontId="4" fillId="6" borderId="10" xfId="0" applyNumberFormat="1" applyFont="1" applyFill="1" applyBorder="1" applyAlignment="1" applyProtection="1">
      <alignment horizontal="center" vertical="center" wrapText="1"/>
    </xf>
    <xf numFmtId="4" fontId="4" fillId="6" borderId="11" xfId="0" applyNumberFormat="1" applyFont="1" applyFill="1" applyBorder="1" applyAlignment="1" applyProtection="1">
      <alignment horizontal="center" vertical="center" wrapText="1"/>
    </xf>
    <xf numFmtId="0" fontId="7" fillId="3" borderId="12" xfId="0" applyFont="1" applyFill="1" applyBorder="1" applyAlignment="1" applyProtection="1">
      <alignment horizontal="center" vertical="center" wrapText="1"/>
    </xf>
    <xf numFmtId="0" fontId="4" fillId="5" borderId="12" xfId="0" applyFont="1" applyFill="1" applyBorder="1" applyAlignment="1" applyProtection="1">
      <alignment horizontal="center" vertical="center"/>
    </xf>
    <xf numFmtId="0" fontId="7" fillId="3" borderId="5" xfId="0" applyFont="1" applyFill="1" applyBorder="1" applyAlignment="1" applyProtection="1">
      <alignment vertical="center" wrapText="1"/>
    </xf>
    <xf numFmtId="0" fontId="5" fillId="3" borderId="2" xfId="0" applyFont="1" applyFill="1" applyBorder="1" applyAlignment="1" applyProtection="1">
      <alignment horizontal="center"/>
    </xf>
    <xf numFmtId="4" fontId="5" fillId="3" borderId="2" xfId="0" applyNumberFormat="1" applyFont="1" applyFill="1" applyBorder="1" applyAlignment="1" applyProtection="1">
      <alignment horizontal="center"/>
    </xf>
    <xf numFmtId="4" fontId="5" fillId="3" borderId="4" xfId="0" applyNumberFormat="1" applyFont="1" applyFill="1" applyBorder="1" applyAlignment="1" applyProtection="1">
      <alignment horizontal="center"/>
    </xf>
    <xf numFmtId="4" fontId="5" fillId="3" borderId="3" xfId="0" applyNumberFormat="1" applyFont="1" applyFill="1" applyBorder="1" applyAlignment="1" applyProtection="1">
      <alignment horizontal="center"/>
    </xf>
    <xf numFmtId="0" fontId="7" fillId="9" borderId="12"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165" fontId="4" fillId="0" borderId="2" xfId="0" applyNumberFormat="1" applyFont="1" applyFill="1" applyBorder="1" applyAlignment="1" applyProtection="1">
      <alignment horizontal="center" vertical="center"/>
    </xf>
    <xf numFmtId="0" fontId="4" fillId="0" borderId="12" xfId="0" applyFont="1" applyBorder="1" applyAlignment="1" applyProtection="1">
      <alignment horizontal="center" vertical="center"/>
    </xf>
    <xf numFmtId="4" fontId="4" fillId="4" borderId="2" xfId="0" applyNumberFormat="1" applyFont="1" applyFill="1" applyBorder="1" applyAlignment="1" applyProtection="1">
      <alignment horizontal="center" vertical="center"/>
    </xf>
    <xf numFmtId="4" fontId="4" fillId="4" borderId="6" xfId="0" applyNumberFormat="1" applyFont="1" applyFill="1" applyBorder="1" applyAlignment="1" applyProtection="1">
      <alignment horizontal="center" vertical="center"/>
    </xf>
    <xf numFmtId="0" fontId="7" fillId="0" borderId="13" xfId="0" applyFont="1" applyFill="1" applyBorder="1" applyAlignment="1" applyProtection="1">
      <alignment horizontal="center" vertical="center" wrapText="1"/>
    </xf>
    <xf numFmtId="0" fontId="8" fillId="0" borderId="14" xfId="0" applyFont="1" applyFill="1" applyBorder="1" applyAlignment="1" applyProtection="1">
      <alignment horizontal="center" vertical="center" wrapText="1"/>
      <protection locked="0"/>
    </xf>
    <xf numFmtId="0" fontId="5" fillId="0" borderId="10" xfId="0" applyFont="1" applyBorder="1" applyAlignment="1" applyProtection="1">
      <alignment horizontal="center" vertical="center"/>
      <protection locked="0"/>
    </xf>
    <xf numFmtId="4" fontId="5" fillId="0" borderId="10" xfId="0" applyNumberFormat="1" applyFont="1" applyBorder="1" applyAlignment="1" applyProtection="1">
      <alignment horizontal="center" vertical="center" wrapText="1"/>
      <protection locked="0"/>
    </xf>
    <xf numFmtId="0" fontId="17" fillId="0" borderId="12" xfId="1" applyFill="1" applyBorder="1" applyAlignment="1" applyProtection="1">
      <alignment horizontal="center" vertical="center"/>
      <protection locked="0"/>
    </xf>
    <xf numFmtId="4" fontId="17" fillId="0" borderId="6" xfId="1" applyNumberFormat="1" applyFill="1" applyBorder="1" applyAlignment="1" applyProtection="1">
      <alignment horizontal="center" vertical="center"/>
      <protection locked="0"/>
    </xf>
    <xf numFmtId="17" fontId="5" fillId="0" borderId="2" xfId="0" applyNumberFormat="1" applyFont="1" applyBorder="1" applyAlignment="1" applyProtection="1">
      <alignment horizontal="center" vertical="center"/>
      <protection locked="0"/>
    </xf>
    <xf numFmtId="0" fontId="4" fillId="0" borderId="12"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4" fontId="5" fillId="0" borderId="2" xfId="0" applyNumberFormat="1" applyFont="1" applyBorder="1" applyAlignment="1" applyProtection="1">
      <alignment horizontal="center" vertical="center" wrapText="1"/>
      <protection locked="0"/>
    </xf>
    <xf numFmtId="4" fontId="5" fillId="0" borderId="2" xfId="0" applyNumberFormat="1" applyFont="1" applyBorder="1" applyAlignment="1" applyProtection="1">
      <alignment horizontal="center" vertical="center"/>
      <protection locked="0"/>
    </xf>
    <xf numFmtId="0" fontId="5" fillId="0" borderId="2" xfId="0" applyFont="1" applyBorder="1" applyAlignment="1" applyProtection="1">
      <alignment horizontal="center" vertical="center"/>
      <protection locked="0"/>
    </xf>
    <xf numFmtId="4" fontId="5" fillId="0" borderId="5" xfId="0" applyNumberFormat="1" applyFont="1" applyBorder="1" applyAlignment="1" applyProtection="1">
      <alignment horizontal="center" vertical="center"/>
      <protection locked="0"/>
    </xf>
    <xf numFmtId="0" fontId="8" fillId="0" borderId="5" xfId="0" applyFont="1" applyFill="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4" fontId="5" fillId="0" borderId="5" xfId="0" applyNumberFormat="1" applyFont="1" applyBorder="1" applyAlignment="1" applyProtection="1">
      <alignment horizontal="center" vertical="center" wrapText="1"/>
      <protection locked="0"/>
    </xf>
    <xf numFmtId="14" fontId="5" fillId="0" borderId="2" xfId="0" applyNumberFormat="1" applyFont="1" applyBorder="1" applyAlignment="1" applyProtection="1">
      <alignment horizontal="center" vertical="center"/>
      <protection locked="0"/>
    </xf>
    <xf numFmtId="4" fontId="9" fillId="0" borderId="2" xfId="0" applyNumberFormat="1" applyFont="1" applyFill="1" applyBorder="1" applyAlignment="1" applyProtection="1">
      <alignment horizontal="center" vertical="center"/>
      <protection locked="0"/>
    </xf>
    <xf numFmtId="4" fontId="9" fillId="0" borderId="2" xfId="0" applyNumberFormat="1" applyFont="1" applyFill="1" applyBorder="1" applyAlignment="1" applyProtection="1">
      <alignment horizontal="center" vertical="center" wrapText="1"/>
      <protection locked="0"/>
    </xf>
    <xf numFmtId="164" fontId="9" fillId="0" borderId="0" xfId="0" applyNumberFormat="1" applyFont="1" applyFill="1" applyProtection="1">
      <protection locked="0"/>
    </xf>
    <xf numFmtId="0" fontId="5" fillId="0" borderId="2" xfId="0" applyFont="1" applyBorder="1" applyAlignment="1" applyProtection="1">
      <alignment vertical="center" wrapText="1"/>
      <protection locked="0"/>
    </xf>
    <xf numFmtId="0" fontId="5" fillId="0" borderId="0" xfId="0" applyFont="1" applyFill="1" applyBorder="1" applyProtection="1">
      <protection locked="0"/>
    </xf>
    <xf numFmtId="0" fontId="5" fillId="0" borderId="0" xfId="0" applyFont="1" applyFill="1" applyBorder="1" applyAlignment="1" applyProtection="1">
      <alignment horizontal="center" vertical="center"/>
      <protection locked="0"/>
    </xf>
    <xf numFmtId="0" fontId="4" fillId="6" borderId="15" xfId="0" applyFont="1" applyFill="1" applyBorder="1" applyAlignment="1" applyProtection="1">
      <alignment vertical="center" textRotation="255"/>
    </xf>
    <xf numFmtId="4" fontId="4" fillId="6" borderId="14" xfId="0" applyNumberFormat="1" applyFont="1" applyFill="1" applyBorder="1" applyAlignment="1" applyProtection="1">
      <alignment horizontal="center" vertical="center" wrapText="1"/>
    </xf>
    <xf numFmtId="4" fontId="6" fillId="6" borderId="10" xfId="0" applyNumberFormat="1" applyFont="1" applyFill="1" applyBorder="1" applyAlignment="1" applyProtection="1">
      <alignment horizontal="center" vertical="center" wrapText="1"/>
    </xf>
    <xf numFmtId="4" fontId="6" fillId="6" borderId="11" xfId="0" applyNumberFormat="1" applyFont="1" applyFill="1" applyBorder="1" applyAlignment="1" applyProtection="1">
      <alignment horizontal="center" vertical="center" wrapText="1"/>
    </xf>
    <xf numFmtId="4" fontId="6" fillId="5" borderId="6" xfId="0" applyNumberFormat="1" applyFont="1" applyFill="1" applyBorder="1" applyAlignment="1" applyProtection="1">
      <alignment horizontal="center" vertical="center"/>
      <protection hidden="1"/>
    </xf>
    <xf numFmtId="4" fontId="9" fillId="0" borderId="6" xfId="0" applyNumberFormat="1" applyFont="1" applyBorder="1" applyAlignment="1" applyProtection="1">
      <alignment horizontal="center" vertical="center"/>
      <protection locked="0"/>
    </xf>
    <xf numFmtId="4" fontId="6" fillId="3" borderId="6" xfId="0" applyNumberFormat="1" applyFont="1" applyFill="1" applyBorder="1" applyAlignment="1" applyProtection="1">
      <alignment horizontal="center" vertical="center"/>
      <protection hidden="1"/>
    </xf>
    <xf numFmtId="4" fontId="6" fillId="9" borderId="6" xfId="0" applyNumberFormat="1" applyFont="1" applyFill="1" applyBorder="1" applyAlignment="1" applyProtection="1">
      <alignment horizontal="center" vertical="center"/>
      <protection hidden="1"/>
    </xf>
    <xf numFmtId="4" fontId="9" fillId="7" borderId="6" xfId="0" applyNumberFormat="1" applyFont="1" applyFill="1" applyBorder="1" applyAlignment="1" applyProtection="1">
      <alignment horizontal="center"/>
      <protection locked="0"/>
    </xf>
    <xf numFmtId="4" fontId="6" fillId="2" borderId="6" xfId="0" applyNumberFormat="1" applyFont="1" applyFill="1" applyBorder="1" applyAlignment="1" applyProtection="1">
      <alignment horizontal="center" vertical="center"/>
      <protection hidden="1"/>
    </xf>
    <xf numFmtId="4" fontId="6" fillId="4" borderId="6" xfId="0" applyNumberFormat="1" applyFont="1" applyFill="1" applyBorder="1" applyAlignment="1" applyProtection="1">
      <alignment horizontal="center" vertical="center"/>
      <protection hidden="1"/>
    </xf>
    <xf numFmtId="4" fontId="6" fillId="2" borderId="16" xfId="0" applyNumberFormat="1" applyFont="1" applyFill="1" applyBorder="1" applyAlignment="1" applyProtection="1">
      <alignment horizontal="center" vertical="center" wrapText="1"/>
      <protection hidden="1"/>
    </xf>
    <xf numFmtId="4" fontId="6" fillId="4" borderId="6" xfId="0" applyNumberFormat="1" applyFont="1" applyFill="1" applyBorder="1" applyAlignment="1" applyProtection="1">
      <alignment horizontal="center" vertical="center" wrapText="1"/>
      <protection hidden="1"/>
    </xf>
    <xf numFmtId="4" fontId="6" fillId="2" borderId="6" xfId="0" applyNumberFormat="1" applyFont="1" applyFill="1" applyBorder="1" applyAlignment="1" applyProtection="1">
      <alignment horizontal="center" vertical="center" wrapText="1"/>
      <protection hidden="1"/>
    </xf>
    <xf numFmtId="4" fontId="6" fillId="0" borderId="6" xfId="0" applyNumberFormat="1" applyFont="1" applyBorder="1" applyAlignment="1" applyProtection="1">
      <alignment horizontal="center" vertical="center"/>
      <protection locked="0"/>
    </xf>
    <xf numFmtId="4" fontId="6" fillId="6" borderId="17" xfId="0" applyNumberFormat="1" applyFont="1" applyFill="1" applyBorder="1" applyAlignment="1" applyProtection="1">
      <alignment horizontal="center" vertical="center" wrapText="1"/>
    </xf>
    <xf numFmtId="4" fontId="9" fillId="0" borderId="18" xfId="0" applyNumberFormat="1" applyFont="1" applyBorder="1" applyAlignment="1" applyProtection="1">
      <alignment horizontal="center" vertical="center"/>
      <protection locked="0"/>
    </xf>
    <xf numFmtId="4" fontId="9" fillId="0" borderId="18" xfId="0" applyNumberFormat="1" applyFont="1" applyFill="1" applyBorder="1" applyAlignment="1" applyProtection="1">
      <alignment horizontal="center" vertical="center" wrapText="1"/>
      <protection locked="0"/>
    </xf>
    <xf numFmtId="4" fontId="9" fillId="0" borderId="18" xfId="0" applyNumberFormat="1" applyFont="1" applyFill="1" applyBorder="1" applyAlignment="1" applyProtection="1">
      <alignment horizontal="center" vertical="center"/>
      <protection locked="0"/>
    </xf>
    <xf numFmtId="4" fontId="9" fillId="7" borderId="18" xfId="0" applyNumberFormat="1" applyFont="1" applyFill="1" applyBorder="1" applyAlignment="1" applyProtection="1">
      <alignment horizontal="center"/>
      <protection locked="0"/>
    </xf>
    <xf numFmtId="4" fontId="6" fillId="0" borderId="18" xfId="0" applyNumberFormat="1" applyFont="1" applyBorder="1" applyAlignment="1" applyProtection="1">
      <alignment horizontal="center" vertical="center"/>
      <protection locked="0"/>
    </xf>
    <xf numFmtId="4" fontId="4" fillId="0" borderId="18" xfId="0" applyNumberFormat="1" applyFont="1" applyFill="1" applyBorder="1" applyAlignment="1" applyProtection="1">
      <alignment horizontal="center" vertical="center"/>
      <protection locked="0"/>
    </xf>
    <xf numFmtId="0" fontId="4" fillId="6" borderId="23" xfId="0" applyFont="1" applyFill="1" applyBorder="1" applyAlignment="1" applyProtection="1">
      <alignment horizontal="center" vertical="center" wrapText="1"/>
    </xf>
    <xf numFmtId="4" fontId="21" fillId="11" borderId="24" xfId="0" applyNumberFormat="1" applyFont="1" applyFill="1" applyBorder="1" applyAlignment="1" applyProtection="1">
      <alignment horizontal="center" vertical="center" wrapText="1"/>
      <protection locked="0"/>
    </xf>
    <xf numFmtId="4" fontId="21" fillId="11" borderId="30" xfId="0" applyNumberFormat="1" applyFont="1" applyFill="1" applyBorder="1" applyAlignment="1" applyProtection="1">
      <alignment horizontal="center" vertical="center" wrapText="1"/>
      <protection locked="0"/>
    </xf>
    <xf numFmtId="4" fontId="21" fillId="11" borderId="31" xfId="0" applyNumberFormat="1" applyFont="1" applyFill="1" applyBorder="1" applyAlignment="1" applyProtection="1">
      <alignment horizontal="center" vertical="center" wrapText="1"/>
      <protection locked="0"/>
    </xf>
    <xf numFmtId="4" fontId="21" fillId="11" borderId="26" xfId="0" applyNumberFormat="1" applyFont="1" applyFill="1" applyBorder="1" applyAlignment="1" applyProtection="1">
      <alignment horizontal="center" vertical="center" wrapText="1"/>
      <protection locked="0"/>
    </xf>
    <xf numFmtId="4" fontId="21" fillId="11" borderId="27" xfId="0" applyNumberFormat="1" applyFont="1" applyFill="1" applyBorder="1" applyAlignment="1" applyProtection="1">
      <alignment horizontal="center" vertical="center" wrapText="1"/>
      <protection locked="0"/>
    </xf>
    <xf numFmtId="4" fontId="21" fillId="11" borderId="28" xfId="0" applyNumberFormat="1" applyFont="1" applyFill="1" applyBorder="1" applyAlignment="1" applyProtection="1">
      <alignment horizontal="center" vertical="center" wrapText="1"/>
      <protection locked="0"/>
    </xf>
    <xf numFmtId="4" fontId="21" fillId="11" borderId="22" xfId="0" applyNumberFormat="1" applyFont="1" applyFill="1" applyBorder="1" applyAlignment="1" applyProtection="1">
      <alignment horizontal="center" vertical="center" wrapText="1"/>
      <protection locked="0"/>
    </xf>
    <xf numFmtId="4" fontId="21" fillId="11" borderId="25" xfId="0" applyNumberFormat="1" applyFont="1" applyFill="1" applyBorder="1" applyAlignment="1" applyProtection="1">
      <alignment horizontal="center" vertical="center" wrapText="1"/>
      <protection locked="0"/>
    </xf>
    <xf numFmtId="4" fontId="21" fillId="11" borderId="29" xfId="0" applyNumberFormat="1" applyFont="1" applyFill="1" applyBorder="1" applyAlignment="1" applyProtection="1">
      <alignment horizontal="center" vertical="center" wrapText="1"/>
      <protection locked="0"/>
    </xf>
    <xf numFmtId="4" fontId="6" fillId="4" borderId="18" xfId="0" applyNumberFormat="1" applyFont="1" applyFill="1" applyBorder="1" applyAlignment="1" applyProtection="1">
      <alignment horizontal="center" vertical="center"/>
      <protection hidden="1"/>
    </xf>
    <xf numFmtId="4" fontId="6" fillId="4" borderId="4" xfId="0" applyNumberFormat="1" applyFont="1" applyFill="1" applyBorder="1" applyAlignment="1" applyProtection="1">
      <alignment horizontal="center" vertical="center"/>
      <protection hidden="1"/>
    </xf>
    <xf numFmtId="4" fontId="6" fillId="4" borderId="16" xfId="0" applyNumberFormat="1" applyFont="1" applyFill="1" applyBorder="1" applyAlignment="1" applyProtection="1">
      <alignment horizontal="center" vertical="center"/>
      <protection hidden="1"/>
    </xf>
    <xf numFmtId="0" fontId="5" fillId="0" borderId="5" xfId="0" applyFont="1" applyBorder="1" applyAlignment="1" applyProtection="1">
      <alignment horizontal="left" vertical="top" wrapText="1"/>
    </xf>
    <xf numFmtId="0" fontId="5" fillId="0" borderId="2" xfId="0" applyFont="1" applyBorder="1" applyAlignment="1" applyProtection="1">
      <alignment horizontal="left" vertical="top" wrapText="1"/>
    </xf>
    <xf numFmtId="0" fontId="5" fillId="0" borderId="12"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5" fillId="0" borderId="3" xfId="0" applyFont="1" applyBorder="1" applyAlignment="1" applyProtection="1">
      <alignment horizontal="left" vertical="top" wrapText="1"/>
    </xf>
    <xf numFmtId="0" fontId="6" fillId="8" borderId="5" xfId="0" applyFont="1" applyFill="1" applyBorder="1" applyAlignment="1" applyProtection="1">
      <alignment horizontal="left" vertical="center" wrapText="1"/>
    </xf>
    <xf numFmtId="0" fontId="6" fillId="8" borderId="2" xfId="0" applyFont="1" applyFill="1" applyBorder="1" applyAlignment="1" applyProtection="1">
      <alignment horizontal="left" vertical="center" wrapText="1"/>
    </xf>
    <xf numFmtId="0" fontId="7" fillId="5" borderId="5" xfId="0" applyFont="1" applyFill="1" applyBorder="1" applyAlignment="1" applyProtection="1">
      <alignment horizontal="left" vertical="center" wrapText="1"/>
    </xf>
    <xf numFmtId="0" fontId="7" fillId="5" borderId="2" xfId="0" applyFont="1" applyFill="1" applyBorder="1" applyAlignment="1" applyProtection="1">
      <alignment horizontal="left" vertical="center" wrapText="1"/>
    </xf>
    <xf numFmtId="0" fontId="7" fillId="9" borderId="5" xfId="0" applyFont="1" applyFill="1" applyBorder="1" applyAlignment="1" applyProtection="1">
      <alignment horizontal="left" vertical="center" wrapText="1"/>
    </xf>
    <xf numFmtId="0" fontId="7" fillId="9" borderId="2" xfId="0" applyFont="1" applyFill="1" applyBorder="1" applyAlignment="1" applyProtection="1">
      <alignment horizontal="left" vertical="center" wrapText="1"/>
    </xf>
    <xf numFmtId="0" fontId="4" fillId="0" borderId="12" xfId="0" applyFont="1" applyFill="1" applyBorder="1" applyAlignment="1" applyProtection="1">
      <alignment horizontal="left" vertical="top" wrapText="1"/>
    </xf>
    <xf numFmtId="0" fontId="4" fillId="0" borderId="4" xfId="0" applyFont="1" applyFill="1" applyBorder="1" applyAlignment="1" applyProtection="1">
      <alignment horizontal="left" vertical="top" wrapText="1"/>
    </xf>
    <xf numFmtId="0" fontId="4" fillId="0" borderId="3" xfId="0" applyFont="1" applyFill="1" applyBorder="1" applyAlignment="1" applyProtection="1">
      <alignment horizontal="left" vertical="top" wrapText="1"/>
    </xf>
    <xf numFmtId="4" fontId="5" fillId="0" borderId="12" xfId="0" applyNumberFormat="1" applyFont="1" applyBorder="1" applyAlignment="1" applyProtection="1">
      <alignment horizontal="left" vertical="top" wrapText="1"/>
      <protection locked="0"/>
    </xf>
    <xf numFmtId="4" fontId="5" fillId="0" borderId="4" xfId="0" applyNumberFormat="1" applyFont="1" applyBorder="1" applyAlignment="1" applyProtection="1">
      <alignment horizontal="left" vertical="top"/>
      <protection locked="0"/>
    </xf>
    <xf numFmtId="4" fontId="5" fillId="0" borderId="3" xfId="0" applyNumberFormat="1" applyFont="1" applyBorder="1" applyAlignment="1" applyProtection="1">
      <alignment horizontal="left" vertical="top"/>
      <protection locked="0"/>
    </xf>
    <xf numFmtId="4" fontId="6" fillId="4" borderId="19" xfId="0" applyNumberFormat="1" applyFont="1" applyFill="1" applyBorder="1" applyAlignment="1" applyProtection="1">
      <alignment horizontal="center" vertical="center"/>
      <protection hidden="1"/>
    </xf>
    <xf numFmtId="4" fontId="6" fillId="4" borderId="20" xfId="0" applyNumberFormat="1" applyFont="1" applyFill="1" applyBorder="1" applyAlignment="1" applyProtection="1">
      <alignment horizontal="center" vertical="center"/>
      <protection hidden="1"/>
    </xf>
    <xf numFmtId="4" fontId="6" fillId="4" borderId="21" xfId="0" applyNumberFormat="1" applyFont="1" applyFill="1" applyBorder="1" applyAlignment="1" applyProtection="1">
      <alignment horizontal="center" vertical="center"/>
      <protection hidden="1"/>
    </xf>
    <xf numFmtId="165" fontId="4" fillId="0" borderId="18" xfId="0" applyNumberFormat="1" applyFont="1" applyFill="1" applyBorder="1" applyAlignment="1" applyProtection="1">
      <alignment horizontal="center" vertical="center"/>
    </xf>
    <xf numFmtId="165" fontId="4" fillId="0" borderId="4" xfId="0" applyNumberFormat="1" applyFont="1" applyFill="1" applyBorder="1" applyAlignment="1" applyProtection="1">
      <alignment horizontal="center" vertical="center"/>
    </xf>
    <xf numFmtId="165" fontId="4" fillId="0" borderId="16" xfId="0" applyNumberFormat="1" applyFont="1" applyFill="1" applyBorder="1" applyAlignment="1" applyProtection="1">
      <alignment horizontal="center" vertical="center"/>
    </xf>
    <xf numFmtId="4" fontId="4" fillId="4" borderId="18" xfId="0" applyNumberFormat="1" applyFont="1" applyFill="1" applyBorder="1" applyAlignment="1" applyProtection="1">
      <alignment horizontal="center" vertical="center" wrapText="1"/>
      <protection hidden="1"/>
    </xf>
    <xf numFmtId="4" fontId="4" fillId="4" borderId="4" xfId="0" applyNumberFormat="1" applyFont="1" applyFill="1" applyBorder="1" applyAlignment="1" applyProtection="1">
      <alignment horizontal="center" vertical="center" wrapText="1"/>
      <protection hidden="1"/>
    </xf>
    <xf numFmtId="4" fontId="4" fillId="4" borderId="16" xfId="0" applyNumberFormat="1" applyFont="1" applyFill="1" applyBorder="1" applyAlignment="1" applyProtection="1">
      <alignment horizontal="center" vertical="center" wrapText="1"/>
      <protection hidden="1"/>
    </xf>
    <xf numFmtId="4" fontId="4" fillId="2" borderId="18" xfId="0" applyNumberFormat="1" applyFont="1" applyFill="1" applyBorder="1" applyAlignment="1" applyProtection="1">
      <alignment horizontal="center" vertical="center"/>
      <protection hidden="1"/>
    </xf>
    <xf numFmtId="4" fontId="4" fillId="2" borderId="4" xfId="0" applyNumberFormat="1" applyFont="1" applyFill="1" applyBorder="1" applyAlignment="1" applyProtection="1">
      <alignment horizontal="center" vertical="center"/>
      <protection hidden="1"/>
    </xf>
    <xf numFmtId="4" fontId="4" fillId="2" borderId="16" xfId="0" applyNumberFormat="1" applyFont="1" applyFill="1" applyBorder="1" applyAlignment="1" applyProtection="1">
      <alignment horizontal="center" vertical="center"/>
      <protection hidden="1"/>
    </xf>
    <xf numFmtId="0" fontId="4" fillId="0" borderId="5"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xf>
    <xf numFmtId="0" fontId="7" fillId="7" borderId="1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7" fillId="7" borderId="16" xfId="0" applyFont="1" applyFill="1" applyBorder="1" applyAlignment="1" applyProtection="1">
      <alignment horizontal="center" vertical="center" wrapText="1"/>
      <protection locked="0"/>
    </xf>
    <xf numFmtId="4" fontId="5" fillId="0" borderId="12" xfId="0" applyNumberFormat="1" applyFont="1" applyBorder="1" applyAlignment="1" applyProtection="1">
      <alignment horizontal="left" vertical="top" wrapText="1"/>
    </xf>
    <xf numFmtId="4" fontId="5" fillId="0" borderId="4" xfId="0" applyNumberFormat="1" applyFont="1" applyBorder="1" applyAlignment="1" applyProtection="1">
      <alignment horizontal="left" vertical="top"/>
    </xf>
    <xf numFmtId="4" fontId="5" fillId="0" borderId="3" xfId="0" applyNumberFormat="1" applyFont="1" applyBorder="1" applyAlignment="1" applyProtection="1">
      <alignment horizontal="left" vertical="top"/>
    </xf>
    <xf numFmtId="4" fontId="5" fillId="0" borderId="4" xfId="0" applyNumberFormat="1" applyFont="1" applyBorder="1" applyAlignment="1" applyProtection="1">
      <alignment horizontal="left" vertical="top" wrapText="1"/>
    </xf>
    <xf numFmtId="4" fontId="5" fillId="0" borderId="3" xfId="0" applyNumberFormat="1" applyFont="1" applyBorder="1" applyAlignment="1" applyProtection="1">
      <alignment horizontal="left" vertical="top" wrapText="1"/>
    </xf>
    <xf numFmtId="0" fontId="5" fillId="0" borderId="5" xfId="0" applyFont="1" applyBorder="1" applyAlignment="1" applyProtection="1">
      <alignment horizontal="left" vertical="top"/>
    </xf>
    <xf numFmtId="0" fontId="5" fillId="0" borderId="2" xfId="0" applyFont="1" applyBorder="1" applyAlignment="1" applyProtection="1">
      <alignment horizontal="left" vertical="top"/>
    </xf>
    <xf numFmtId="0" fontId="4" fillId="0" borderId="7" xfId="0" applyFont="1" applyFill="1" applyBorder="1" applyAlignment="1" applyProtection="1">
      <alignment horizontal="left" vertical="top" wrapText="1"/>
    </xf>
    <xf numFmtId="0" fontId="4" fillId="0" borderId="8" xfId="0" applyFont="1" applyFill="1" applyBorder="1" applyAlignment="1" applyProtection="1">
      <alignment horizontal="left" vertical="top" wrapText="1"/>
    </xf>
    <xf numFmtId="0" fontId="6" fillId="0" borderId="5" xfId="0"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xf numFmtId="0" fontId="4" fillId="0" borderId="12" xfId="0" applyFont="1" applyFill="1" applyBorder="1" applyAlignment="1" applyProtection="1">
      <alignment horizontal="left" vertical="top" wrapText="1"/>
      <protection locked="0"/>
    </xf>
    <xf numFmtId="0" fontId="4" fillId="0" borderId="4" xfId="0" applyFont="1" applyFill="1" applyBorder="1" applyAlignment="1" applyProtection="1">
      <alignment horizontal="left" vertical="top" wrapText="1"/>
      <protection locked="0"/>
    </xf>
    <xf numFmtId="0" fontId="4" fillId="0" borderId="3" xfId="0" applyFont="1" applyFill="1" applyBorder="1" applyAlignment="1" applyProtection="1">
      <alignment horizontal="left" vertical="top" wrapText="1"/>
      <protection locked="0"/>
    </xf>
    <xf numFmtId="0" fontId="4" fillId="6" borderId="23" xfId="0" applyFont="1" applyFill="1" applyBorder="1" applyAlignment="1" applyProtection="1">
      <alignment horizontal="center" vertical="center" wrapText="1"/>
    </xf>
    <xf numFmtId="0" fontId="7" fillId="3" borderId="5" xfId="0" applyFont="1" applyFill="1" applyBorder="1" applyAlignment="1" applyProtection="1">
      <alignment horizontal="left" vertical="center" wrapText="1"/>
    </xf>
    <xf numFmtId="0" fontId="7" fillId="3" borderId="2" xfId="0" applyFont="1" applyFill="1" applyBorder="1" applyAlignment="1" applyProtection="1">
      <alignment horizontal="left" vertical="center" wrapText="1"/>
    </xf>
    <xf numFmtId="0" fontId="4" fillId="0" borderId="5" xfId="0" applyFont="1" applyFill="1" applyBorder="1" applyAlignment="1" applyProtection="1">
      <alignment horizontal="left" vertical="top" wrapText="1"/>
      <protection locked="0"/>
    </xf>
    <xf numFmtId="0" fontId="4" fillId="0" borderId="2" xfId="0" applyFont="1" applyFill="1" applyBorder="1" applyAlignment="1" applyProtection="1">
      <alignment horizontal="left" vertical="top" wrapText="1"/>
      <protection locked="0"/>
    </xf>
    <xf numFmtId="0" fontId="7" fillId="5" borderId="12" xfId="0" applyFont="1" applyFill="1" applyBorder="1" applyAlignment="1" applyProtection="1">
      <alignment horizontal="left" vertical="center" wrapText="1"/>
    </xf>
    <xf numFmtId="0" fontId="7" fillId="5" borderId="4" xfId="0" applyFont="1" applyFill="1" applyBorder="1" applyAlignment="1" applyProtection="1">
      <alignment horizontal="left" vertical="center" wrapText="1"/>
    </xf>
    <xf numFmtId="0" fontId="7" fillId="5" borderId="3" xfId="0" applyFont="1" applyFill="1" applyBorder="1" applyAlignment="1" applyProtection="1">
      <alignment horizontal="left" vertical="center" wrapText="1"/>
    </xf>
    <xf numFmtId="0" fontId="19" fillId="8" borderId="5" xfId="0" applyFont="1" applyFill="1" applyBorder="1" applyAlignment="1" applyProtection="1">
      <alignment horizontal="left" vertical="center" wrapText="1"/>
    </xf>
    <xf numFmtId="0" fontId="19" fillId="8" borderId="2" xfId="0" applyFont="1" applyFill="1" applyBorder="1" applyAlignment="1" applyProtection="1">
      <alignment horizontal="left" vertical="center" wrapText="1"/>
    </xf>
  </cellXfs>
  <cellStyles count="3">
    <cellStyle name="Bad" xfId="1" builtinId="27"/>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21"/>
  <sheetViews>
    <sheetView tabSelected="1" view="pageBreakPreview" topLeftCell="A82" zoomScale="90" zoomScaleNormal="70" zoomScaleSheetLayoutView="90" workbookViewId="0">
      <selection activeCell="T92" sqref="T92"/>
    </sheetView>
  </sheetViews>
  <sheetFormatPr defaultRowHeight="15.75" x14ac:dyDescent="0.25"/>
  <cols>
    <col min="1" max="1" width="7.28515625" style="31" customWidth="1"/>
    <col min="2" max="2" width="36" style="21" hidden="1" customWidth="1"/>
    <col min="3" max="4" width="36.28515625" style="21" hidden="1" customWidth="1"/>
    <col min="5" max="5" width="21.5703125" style="32" hidden="1" customWidth="1"/>
    <col min="6" max="6" width="16.42578125" style="33" hidden="1" customWidth="1"/>
    <col min="7" max="7" width="16" style="32" hidden="1" customWidth="1"/>
    <col min="8" max="8" width="40.5703125" style="32" customWidth="1"/>
    <col min="9" max="9" width="31.7109375" style="21" customWidth="1"/>
    <col min="10" max="10" width="25" style="21" customWidth="1"/>
    <col min="11" max="11" width="28.5703125" style="21" customWidth="1"/>
    <col min="12" max="13" width="22" style="34" customWidth="1"/>
    <col min="14" max="14" width="23.28515625" style="34" customWidth="1"/>
    <col min="15" max="16384" width="9.140625" style="21"/>
  </cols>
  <sheetData>
    <row r="1" spans="1:20" ht="35.25" customHeight="1" thickBot="1" x14ac:dyDescent="0.3">
      <c r="A1" s="127" t="s">
        <v>94</v>
      </c>
      <c r="B1" s="128"/>
      <c r="C1" s="128"/>
      <c r="D1" s="128"/>
      <c r="E1" s="128"/>
      <c r="F1" s="128"/>
      <c r="G1" s="128"/>
      <c r="H1" s="128"/>
      <c r="I1" s="129"/>
      <c r="J1" s="122"/>
      <c r="K1" s="123"/>
      <c r="L1" s="123"/>
      <c r="M1" s="123"/>
      <c r="N1" s="124"/>
    </row>
    <row r="2" spans="1:20" ht="35.25" customHeight="1" thickBot="1" x14ac:dyDescent="0.3">
      <c r="A2" s="127" t="s">
        <v>95</v>
      </c>
      <c r="B2" s="128"/>
      <c r="C2" s="128"/>
      <c r="D2" s="128"/>
      <c r="E2" s="128"/>
      <c r="F2" s="128"/>
      <c r="G2" s="128"/>
      <c r="H2" s="128"/>
      <c r="I2" s="130"/>
      <c r="J2" s="125"/>
      <c r="K2" s="125"/>
      <c r="L2" s="125"/>
      <c r="M2" s="125"/>
      <c r="N2" s="126"/>
      <c r="O2" s="25"/>
    </row>
    <row r="3" spans="1:20" s="20" customFormat="1" ht="50.25" customHeight="1" thickBot="1" x14ac:dyDescent="0.3">
      <c r="A3" s="121"/>
      <c r="B3" s="182" t="s">
        <v>43</v>
      </c>
      <c r="C3" s="182"/>
      <c r="D3" s="182"/>
      <c r="E3" s="182"/>
      <c r="F3" s="182"/>
      <c r="G3" s="182"/>
      <c r="H3" s="182" t="s">
        <v>78</v>
      </c>
      <c r="I3" s="182"/>
      <c r="J3" s="182"/>
      <c r="K3" s="182"/>
      <c r="L3" s="182"/>
      <c r="M3" s="182"/>
      <c r="N3" s="182"/>
      <c r="O3" s="97"/>
      <c r="P3" s="97"/>
      <c r="Q3" s="97"/>
      <c r="R3" s="97"/>
      <c r="S3" s="97"/>
      <c r="T3" s="97"/>
    </row>
    <row r="4" spans="1:20" s="20" customFormat="1" ht="120.75" customHeight="1" x14ac:dyDescent="0.25">
      <c r="A4" s="99"/>
      <c r="B4" s="59" t="s">
        <v>45</v>
      </c>
      <c r="C4" s="60" t="s">
        <v>0</v>
      </c>
      <c r="D4" s="60" t="s">
        <v>1</v>
      </c>
      <c r="E4" s="61" t="s">
        <v>2</v>
      </c>
      <c r="F4" s="61" t="s">
        <v>3</v>
      </c>
      <c r="G4" s="62" t="s">
        <v>4</v>
      </c>
      <c r="H4" s="100" t="s">
        <v>5</v>
      </c>
      <c r="I4" s="60" t="s">
        <v>6</v>
      </c>
      <c r="J4" s="60" t="s">
        <v>7</v>
      </c>
      <c r="K4" s="60" t="s">
        <v>8</v>
      </c>
      <c r="L4" s="101" t="s">
        <v>9</v>
      </c>
      <c r="M4" s="114" t="s">
        <v>96</v>
      </c>
      <c r="N4" s="102" t="s">
        <v>92</v>
      </c>
      <c r="O4" s="97"/>
      <c r="P4" s="97"/>
      <c r="Q4" s="97"/>
      <c r="R4" s="97"/>
      <c r="S4" s="97"/>
      <c r="T4" s="97"/>
    </row>
    <row r="5" spans="1:20" ht="30" customHeight="1" x14ac:dyDescent="0.25">
      <c r="A5" s="63" t="s">
        <v>10</v>
      </c>
      <c r="B5" s="183" t="s">
        <v>11</v>
      </c>
      <c r="C5" s="184"/>
      <c r="D5" s="184"/>
      <c r="E5" s="184"/>
      <c r="F5" s="35">
        <f>SUM(F6+F14+F21+F28+F35+F47)</f>
        <v>0</v>
      </c>
      <c r="G5" s="35">
        <f>SUM(G6+G14+G21+G28+G35+G47)</f>
        <v>0</v>
      </c>
      <c r="H5" s="183" t="s">
        <v>11</v>
      </c>
      <c r="I5" s="184"/>
      <c r="J5" s="184"/>
      <c r="K5" s="184"/>
      <c r="L5" s="35">
        <f>SUM(L6+L14+L21+L28+L35+L47)</f>
        <v>0</v>
      </c>
      <c r="M5" s="35">
        <f>SUM(M6+M14+M21+M28+M35+M47)</f>
        <v>0</v>
      </c>
      <c r="N5" s="36">
        <f>SUM(N6+N14+N21+N28+N35+N47)</f>
        <v>0</v>
      </c>
      <c r="O5" s="25"/>
      <c r="P5" s="25"/>
      <c r="Q5" s="25"/>
      <c r="R5" s="25"/>
      <c r="S5" s="25"/>
      <c r="T5" s="25"/>
    </row>
    <row r="6" spans="1:20" ht="30.75" customHeight="1" x14ac:dyDescent="0.25">
      <c r="A6" s="64" t="s">
        <v>34</v>
      </c>
      <c r="B6" s="141" t="s">
        <v>44</v>
      </c>
      <c r="C6" s="142"/>
      <c r="D6" s="142"/>
      <c r="E6" s="142"/>
      <c r="F6" s="37">
        <f>SUM(F7:F13)</f>
        <v>0</v>
      </c>
      <c r="G6" s="38">
        <f>SUM(G7:G13)</f>
        <v>0</v>
      </c>
      <c r="H6" s="141" t="s">
        <v>83</v>
      </c>
      <c r="I6" s="142"/>
      <c r="J6" s="142"/>
      <c r="K6" s="142"/>
      <c r="L6" s="37">
        <f>SUM(L7:L13)</f>
        <v>0</v>
      </c>
      <c r="M6" s="37">
        <f>SUM(M7:M13)</f>
        <v>0</v>
      </c>
      <c r="N6" s="103">
        <f>SUM(N7:N13)</f>
        <v>0</v>
      </c>
      <c r="O6" s="25"/>
      <c r="P6" s="25"/>
      <c r="Q6" s="25"/>
      <c r="R6" s="25"/>
      <c r="S6" s="25"/>
      <c r="T6" s="25"/>
    </row>
    <row r="7" spans="1:20" s="22" customFormat="1" ht="24" customHeight="1" x14ac:dyDescent="0.25">
      <c r="A7" s="83"/>
      <c r="B7" s="89"/>
      <c r="C7" s="87"/>
      <c r="D7" s="87"/>
      <c r="E7" s="85"/>
      <c r="F7" s="86"/>
      <c r="G7" s="1"/>
      <c r="H7" s="88"/>
      <c r="I7" s="87"/>
      <c r="J7" s="87"/>
      <c r="K7" s="87"/>
      <c r="L7" s="2"/>
      <c r="M7" s="115"/>
      <c r="N7" s="104"/>
      <c r="O7" s="55"/>
      <c r="P7" s="55"/>
      <c r="Q7" s="55"/>
      <c r="R7" s="55"/>
      <c r="S7" s="55"/>
      <c r="T7" s="55"/>
    </row>
    <row r="8" spans="1:20" s="22" customFormat="1" ht="24" customHeight="1" x14ac:dyDescent="0.25">
      <c r="A8" s="83"/>
      <c r="B8" s="89"/>
      <c r="C8" s="87"/>
      <c r="D8" s="87"/>
      <c r="E8" s="85"/>
      <c r="F8" s="86"/>
      <c r="G8" s="1"/>
      <c r="H8" s="88"/>
      <c r="I8" s="87"/>
      <c r="J8" s="87"/>
      <c r="K8" s="87"/>
      <c r="L8" s="2"/>
      <c r="M8" s="115"/>
      <c r="N8" s="104"/>
      <c r="O8" s="55"/>
      <c r="P8" s="55"/>
      <c r="Q8" s="55"/>
      <c r="R8" s="55"/>
      <c r="S8" s="55"/>
      <c r="T8" s="55"/>
    </row>
    <row r="9" spans="1:20" s="22" customFormat="1" ht="24" customHeight="1" x14ac:dyDescent="0.25">
      <c r="A9" s="83"/>
      <c r="B9" s="89"/>
      <c r="C9" s="87"/>
      <c r="D9" s="87"/>
      <c r="E9" s="85"/>
      <c r="F9" s="86"/>
      <c r="G9" s="1"/>
      <c r="H9" s="88"/>
      <c r="I9" s="87"/>
      <c r="J9" s="87"/>
      <c r="K9" s="87"/>
      <c r="L9" s="2"/>
      <c r="M9" s="115"/>
      <c r="N9" s="104"/>
      <c r="O9" s="55"/>
      <c r="P9" s="55"/>
      <c r="Q9" s="55"/>
      <c r="R9" s="55"/>
      <c r="S9" s="55"/>
      <c r="T9" s="55"/>
    </row>
    <row r="10" spans="1:20" s="22" customFormat="1" ht="24" customHeight="1" x14ac:dyDescent="0.25">
      <c r="A10" s="83"/>
      <c r="B10" s="89"/>
      <c r="C10" s="87"/>
      <c r="D10" s="87"/>
      <c r="E10" s="85"/>
      <c r="F10" s="86"/>
      <c r="G10" s="1"/>
      <c r="H10" s="88"/>
      <c r="I10" s="87"/>
      <c r="J10" s="87"/>
      <c r="K10" s="87"/>
      <c r="L10" s="2"/>
      <c r="M10" s="115"/>
      <c r="N10" s="104"/>
      <c r="O10" s="55"/>
      <c r="P10" s="55"/>
      <c r="Q10" s="55"/>
      <c r="R10" s="55"/>
      <c r="S10" s="55"/>
      <c r="T10" s="55"/>
    </row>
    <row r="11" spans="1:20" s="22" customFormat="1" ht="24" customHeight="1" x14ac:dyDescent="0.25">
      <c r="A11" s="83"/>
      <c r="B11" s="89"/>
      <c r="C11" s="87"/>
      <c r="D11" s="87"/>
      <c r="E11" s="85"/>
      <c r="F11" s="86"/>
      <c r="G11" s="1"/>
      <c r="H11" s="88"/>
      <c r="I11" s="87"/>
      <c r="J11" s="87"/>
      <c r="K11" s="87"/>
      <c r="L11" s="2"/>
      <c r="M11" s="115"/>
      <c r="N11" s="104"/>
      <c r="O11" s="55"/>
      <c r="P11" s="55"/>
      <c r="Q11" s="55"/>
      <c r="R11" s="55"/>
      <c r="S11" s="55"/>
      <c r="T11" s="55"/>
    </row>
    <row r="12" spans="1:20" s="22" customFormat="1" ht="24" customHeight="1" x14ac:dyDescent="0.25">
      <c r="A12" s="83"/>
      <c r="B12" s="89"/>
      <c r="C12" s="87"/>
      <c r="D12" s="87"/>
      <c r="E12" s="85"/>
      <c r="F12" s="86"/>
      <c r="G12" s="1"/>
      <c r="H12" s="88"/>
      <c r="I12" s="87"/>
      <c r="J12" s="87"/>
      <c r="K12" s="87"/>
      <c r="L12" s="2"/>
      <c r="M12" s="115"/>
      <c r="N12" s="104"/>
      <c r="O12" s="55"/>
      <c r="P12" s="55"/>
      <c r="Q12" s="55"/>
      <c r="R12" s="55"/>
      <c r="S12" s="55"/>
      <c r="T12" s="55"/>
    </row>
    <row r="13" spans="1:20" s="22" customFormat="1" ht="24" customHeight="1" x14ac:dyDescent="0.25">
      <c r="A13" s="83"/>
      <c r="B13" s="89"/>
      <c r="C13" s="87"/>
      <c r="D13" s="87"/>
      <c r="E13" s="85"/>
      <c r="F13" s="86"/>
      <c r="G13" s="1"/>
      <c r="H13" s="88"/>
      <c r="I13" s="87"/>
      <c r="J13" s="87"/>
      <c r="K13" s="87"/>
      <c r="L13" s="2"/>
      <c r="M13" s="115"/>
      <c r="N13" s="104"/>
      <c r="O13" s="55"/>
      <c r="P13" s="55"/>
      <c r="Q13" s="55"/>
      <c r="R13" s="55"/>
      <c r="S13" s="55"/>
      <c r="T13" s="55"/>
    </row>
    <row r="14" spans="1:20" ht="28.5" customHeight="1" x14ac:dyDescent="0.25">
      <c r="A14" s="64" t="s">
        <v>35</v>
      </c>
      <c r="B14" s="141" t="s">
        <v>14</v>
      </c>
      <c r="C14" s="142"/>
      <c r="D14" s="142"/>
      <c r="E14" s="142"/>
      <c r="F14" s="37">
        <f>SUM(F15:F20)</f>
        <v>0</v>
      </c>
      <c r="G14" s="38">
        <f>SUM(G15:G20)</f>
        <v>0</v>
      </c>
      <c r="H14" s="141" t="s">
        <v>14</v>
      </c>
      <c r="I14" s="142"/>
      <c r="J14" s="142"/>
      <c r="K14" s="142"/>
      <c r="L14" s="39">
        <f>SUM(L15:L20)</f>
        <v>0</v>
      </c>
      <c r="M14" s="39">
        <f>SUM(M15:M20)</f>
        <v>0</v>
      </c>
      <c r="N14" s="103">
        <f>SUM(N15:N20)</f>
        <v>0</v>
      </c>
      <c r="O14" s="25"/>
      <c r="P14" s="25"/>
      <c r="Q14" s="25"/>
      <c r="R14" s="25"/>
      <c r="S14" s="25"/>
      <c r="T14" s="25"/>
    </row>
    <row r="15" spans="1:20" s="22" customFormat="1" ht="27" customHeight="1" x14ac:dyDescent="0.25">
      <c r="A15" s="83"/>
      <c r="B15" s="89"/>
      <c r="C15" s="87"/>
      <c r="D15" s="87"/>
      <c r="E15" s="85"/>
      <c r="F15" s="86"/>
      <c r="G15" s="81"/>
      <c r="H15" s="91"/>
      <c r="I15" s="96"/>
      <c r="J15" s="96"/>
      <c r="K15" s="96"/>
      <c r="L15" s="94"/>
      <c r="M15" s="116"/>
      <c r="N15" s="104"/>
      <c r="O15" s="55"/>
      <c r="P15" s="55"/>
      <c r="Q15" s="55"/>
      <c r="R15" s="55"/>
      <c r="S15" s="55"/>
      <c r="T15" s="55"/>
    </row>
    <row r="16" spans="1:20" s="84" customFormat="1" ht="27" customHeight="1" x14ac:dyDescent="0.25">
      <c r="A16" s="83"/>
      <c r="B16" s="89"/>
      <c r="C16" s="87"/>
      <c r="D16" s="87"/>
      <c r="E16" s="85"/>
      <c r="F16" s="86"/>
      <c r="G16" s="81"/>
      <c r="H16" s="91"/>
      <c r="I16" s="96"/>
      <c r="J16" s="96"/>
      <c r="K16" s="96"/>
      <c r="L16" s="94"/>
      <c r="M16" s="116"/>
      <c r="N16" s="104"/>
      <c r="O16" s="55"/>
      <c r="P16" s="55"/>
      <c r="Q16" s="55"/>
      <c r="R16" s="55"/>
      <c r="S16" s="55"/>
      <c r="T16" s="55"/>
    </row>
    <row r="17" spans="1:20" s="84" customFormat="1" ht="27" customHeight="1" x14ac:dyDescent="0.25">
      <c r="A17" s="83"/>
      <c r="B17" s="89"/>
      <c r="C17" s="87"/>
      <c r="D17" s="87"/>
      <c r="E17" s="85"/>
      <c r="F17" s="86"/>
      <c r="G17" s="81"/>
      <c r="H17" s="91"/>
      <c r="I17" s="96"/>
      <c r="J17" s="96"/>
      <c r="K17" s="96"/>
      <c r="L17" s="94"/>
      <c r="M17" s="116"/>
      <c r="N17" s="104"/>
      <c r="O17" s="55"/>
      <c r="P17" s="55"/>
      <c r="Q17" s="55"/>
      <c r="R17" s="55"/>
      <c r="S17" s="55"/>
      <c r="T17" s="55"/>
    </row>
    <row r="18" spans="1:20" s="84" customFormat="1" ht="27" customHeight="1" x14ac:dyDescent="0.25">
      <c r="A18" s="83"/>
      <c r="B18" s="89"/>
      <c r="C18" s="87"/>
      <c r="D18" s="87"/>
      <c r="E18" s="85"/>
      <c r="F18" s="86"/>
      <c r="G18" s="81"/>
      <c r="H18" s="91"/>
      <c r="I18" s="96"/>
      <c r="J18" s="96"/>
      <c r="K18" s="96"/>
      <c r="L18" s="94"/>
      <c r="M18" s="116"/>
      <c r="N18" s="104"/>
      <c r="O18" s="55"/>
      <c r="P18" s="55"/>
      <c r="Q18" s="55"/>
      <c r="R18" s="55"/>
      <c r="S18" s="55"/>
      <c r="T18" s="55"/>
    </row>
    <row r="19" spans="1:20" s="23" customFormat="1" ht="27" customHeight="1" x14ac:dyDescent="0.25">
      <c r="A19" s="80"/>
      <c r="B19" s="89"/>
      <c r="C19" s="87"/>
      <c r="D19" s="87"/>
      <c r="E19" s="85"/>
      <c r="F19" s="86"/>
      <c r="G19" s="81"/>
      <c r="H19" s="91"/>
      <c r="I19" s="96"/>
      <c r="J19" s="96"/>
      <c r="K19" s="96"/>
      <c r="L19" s="94"/>
      <c r="M19" s="116"/>
      <c r="N19" s="104"/>
      <c r="O19" s="98"/>
      <c r="P19" s="98"/>
      <c r="Q19" s="98"/>
      <c r="R19" s="98"/>
      <c r="S19" s="98"/>
      <c r="T19" s="98"/>
    </row>
    <row r="20" spans="1:20" s="22" customFormat="1" ht="27" customHeight="1" x14ac:dyDescent="0.25">
      <c r="A20" s="83"/>
      <c r="B20" s="89"/>
      <c r="C20" s="87"/>
      <c r="D20" s="87"/>
      <c r="E20" s="85"/>
      <c r="F20" s="86"/>
      <c r="G20" s="1"/>
      <c r="H20" s="91"/>
      <c r="I20" s="96"/>
      <c r="J20" s="96"/>
      <c r="K20" s="96"/>
      <c r="L20" s="94"/>
      <c r="M20" s="116"/>
      <c r="N20" s="104"/>
      <c r="O20" s="55"/>
      <c r="P20" s="55"/>
      <c r="Q20" s="55"/>
      <c r="R20" s="55"/>
      <c r="S20" s="55"/>
      <c r="T20" s="55"/>
    </row>
    <row r="21" spans="1:20" ht="39" customHeight="1" x14ac:dyDescent="0.25">
      <c r="A21" s="64" t="s">
        <v>36</v>
      </c>
      <c r="B21" s="187" t="s">
        <v>15</v>
      </c>
      <c r="C21" s="188"/>
      <c r="D21" s="188"/>
      <c r="E21" s="189"/>
      <c r="F21" s="37">
        <f>SUM(F22:F27)</f>
        <v>0</v>
      </c>
      <c r="G21" s="38">
        <f>SUM(G22:G27)</f>
        <v>0</v>
      </c>
      <c r="H21" s="141" t="s">
        <v>98</v>
      </c>
      <c r="I21" s="142"/>
      <c r="J21" s="142"/>
      <c r="K21" s="142"/>
      <c r="L21" s="39">
        <f>SUM(L22:L27)</f>
        <v>0</v>
      </c>
      <c r="M21" s="39">
        <f>SUM(M22:M27)</f>
        <v>0</v>
      </c>
      <c r="N21" s="103">
        <f>SUM(N22:N27)</f>
        <v>0</v>
      </c>
      <c r="O21" s="25"/>
      <c r="P21" s="25"/>
      <c r="Q21" s="25"/>
      <c r="R21" s="25"/>
      <c r="S21" s="25"/>
      <c r="T21" s="25"/>
    </row>
    <row r="22" spans="1:20" s="22" customFormat="1" ht="32.25" customHeight="1" x14ac:dyDescent="0.25">
      <c r="A22" s="83"/>
      <c r="B22" s="89"/>
      <c r="C22" s="87"/>
      <c r="D22" s="87"/>
      <c r="E22" s="85"/>
      <c r="F22" s="86"/>
      <c r="G22" s="81"/>
      <c r="H22" s="88"/>
      <c r="I22" s="87"/>
      <c r="J22" s="87"/>
      <c r="K22" s="82"/>
      <c r="L22" s="2"/>
      <c r="M22" s="115"/>
      <c r="N22" s="104"/>
      <c r="O22" s="55"/>
      <c r="P22" s="55"/>
      <c r="Q22" s="55"/>
      <c r="R22" s="55"/>
      <c r="S22" s="55"/>
      <c r="T22" s="55"/>
    </row>
    <row r="23" spans="1:20" s="22" customFormat="1" ht="25.5" customHeight="1" x14ac:dyDescent="0.25">
      <c r="A23" s="83"/>
      <c r="B23" s="89"/>
      <c r="C23" s="87"/>
      <c r="D23" s="87"/>
      <c r="E23" s="85"/>
      <c r="F23" s="86"/>
      <c r="G23" s="81"/>
      <c r="H23" s="88"/>
      <c r="I23" s="87"/>
      <c r="J23" s="87"/>
      <c r="K23" s="82"/>
      <c r="L23" s="2"/>
      <c r="M23" s="115"/>
      <c r="N23" s="104"/>
      <c r="O23" s="55"/>
      <c r="P23" s="55"/>
      <c r="Q23" s="55"/>
      <c r="R23" s="55"/>
      <c r="S23" s="55"/>
      <c r="T23" s="55"/>
    </row>
    <row r="24" spans="1:20" s="22" customFormat="1" ht="24" customHeight="1" x14ac:dyDescent="0.25">
      <c r="A24" s="83"/>
      <c r="B24" s="89"/>
      <c r="C24" s="87"/>
      <c r="D24" s="87"/>
      <c r="E24" s="85"/>
      <c r="F24" s="86"/>
      <c r="G24" s="81"/>
      <c r="H24" s="88"/>
      <c r="I24" s="87"/>
      <c r="J24" s="87"/>
      <c r="K24" s="82"/>
      <c r="L24" s="2"/>
      <c r="M24" s="115"/>
      <c r="N24" s="104"/>
      <c r="O24" s="55"/>
      <c r="P24" s="55"/>
      <c r="Q24" s="55"/>
      <c r="R24" s="55"/>
      <c r="S24" s="55"/>
      <c r="T24" s="55"/>
    </row>
    <row r="25" spans="1:20" s="22" customFormat="1" ht="24" customHeight="1" x14ac:dyDescent="0.25">
      <c r="A25" s="83"/>
      <c r="B25" s="89"/>
      <c r="C25" s="87"/>
      <c r="D25" s="87"/>
      <c r="E25" s="85"/>
      <c r="F25" s="86"/>
      <c r="G25" s="81"/>
      <c r="H25" s="88"/>
      <c r="I25" s="87"/>
      <c r="J25" s="87"/>
      <c r="K25" s="82"/>
      <c r="L25" s="2"/>
      <c r="M25" s="115"/>
      <c r="N25" s="104"/>
      <c r="O25" s="55"/>
      <c r="P25" s="55"/>
      <c r="Q25" s="55"/>
      <c r="R25" s="55"/>
      <c r="S25" s="55"/>
      <c r="T25" s="55"/>
    </row>
    <row r="26" spans="1:20" s="22" customFormat="1" ht="24" customHeight="1" x14ac:dyDescent="0.25">
      <c r="A26" s="83"/>
      <c r="B26" s="89"/>
      <c r="C26" s="87"/>
      <c r="D26" s="87"/>
      <c r="E26" s="85"/>
      <c r="F26" s="86"/>
      <c r="G26" s="81"/>
      <c r="H26" s="88"/>
      <c r="I26" s="87"/>
      <c r="J26" s="87"/>
      <c r="K26" s="82"/>
      <c r="L26" s="2"/>
      <c r="M26" s="115"/>
      <c r="N26" s="104"/>
      <c r="O26" s="55"/>
      <c r="P26" s="55"/>
      <c r="Q26" s="55"/>
      <c r="R26" s="55"/>
      <c r="S26" s="55"/>
      <c r="T26" s="55"/>
    </row>
    <row r="27" spans="1:20" s="22" customFormat="1" ht="24" customHeight="1" x14ac:dyDescent="0.25">
      <c r="A27" s="83"/>
      <c r="B27" s="89"/>
      <c r="C27" s="87"/>
      <c r="D27" s="87"/>
      <c r="E27" s="85"/>
      <c r="F27" s="86"/>
      <c r="G27" s="1"/>
      <c r="H27" s="88"/>
      <c r="I27" s="87"/>
      <c r="J27" s="87"/>
      <c r="K27" s="82"/>
      <c r="L27" s="2"/>
      <c r="M27" s="115"/>
      <c r="N27" s="104"/>
      <c r="O27" s="55"/>
      <c r="P27" s="55"/>
      <c r="Q27" s="55"/>
      <c r="R27" s="55"/>
      <c r="S27" s="55"/>
      <c r="T27" s="55"/>
    </row>
    <row r="28" spans="1:20" ht="27.75" customHeight="1" x14ac:dyDescent="0.25">
      <c r="A28" s="64" t="s">
        <v>37</v>
      </c>
      <c r="B28" s="141" t="s">
        <v>62</v>
      </c>
      <c r="C28" s="142"/>
      <c r="D28" s="142"/>
      <c r="E28" s="142"/>
      <c r="F28" s="37">
        <f>SUM(F29:F34)</f>
        <v>0</v>
      </c>
      <c r="G28" s="38">
        <f>SUM(G29:G34)</f>
        <v>0</v>
      </c>
      <c r="H28" s="141" t="s">
        <v>63</v>
      </c>
      <c r="I28" s="142"/>
      <c r="J28" s="142"/>
      <c r="K28" s="142"/>
      <c r="L28" s="39">
        <f>SUM(L29:L34)</f>
        <v>0</v>
      </c>
      <c r="M28" s="39">
        <f>SUM(M29:M34)</f>
        <v>0</v>
      </c>
      <c r="N28" s="103">
        <f>SUM(N29:N34)</f>
        <v>0</v>
      </c>
      <c r="O28" s="25"/>
      <c r="P28" s="25"/>
      <c r="Q28" s="25"/>
      <c r="R28" s="25"/>
      <c r="S28" s="25"/>
      <c r="T28" s="25"/>
    </row>
    <row r="29" spans="1:20" s="22" customFormat="1" ht="23.25" customHeight="1" x14ac:dyDescent="0.25">
      <c r="A29" s="83"/>
      <c r="B29" s="89"/>
      <c r="C29" s="87"/>
      <c r="D29" s="87"/>
      <c r="E29" s="85"/>
      <c r="F29" s="86"/>
      <c r="G29" s="1"/>
      <c r="H29" s="88"/>
      <c r="I29" s="87"/>
      <c r="J29" s="92"/>
      <c r="K29" s="87"/>
      <c r="L29" s="93"/>
      <c r="M29" s="117"/>
      <c r="N29" s="104"/>
      <c r="O29" s="55"/>
      <c r="P29" s="55"/>
      <c r="Q29" s="55"/>
      <c r="R29" s="55"/>
      <c r="S29" s="55"/>
      <c r="T29" s="55"/>
    </row>
    <row r="30" spans="1:20" s="22" customFormat="1" ht="23.25" customHeight="1" x14ac:dyDescent="0.25">
      <c r="A30" s="83"/>
      <c r="B30" s="77"/>
      <c r="C30" s="78"/>
      <c r="D30" s="78"/>
      <c r="E30" s="79"/>
      <c r="F30" s="86"/>
      <c r="G30" s="1"/>
      <c r="H30" s="88"/>
      <c r="I30" s="87"/>
      <c r="J30" s="87"/>
      <c r="K30" s="87"/>
      <c r="L30" s="2"/>
      <c r="M30" s="115"/>
      <c r="N30" s="104"/>
      <c r="O30" s="55"/>
      <c r="P30" s="55"/>
      <c r="Q30" s="55"/>
      <c r="R30" s="55"/>
      <c r="S30" s="55"/>
      <c r="T30" s="55"/>
    </row>
    <row r="31" spans="1:20" s="22" customFormat="1" ht="23.25" customHeight="1" x14ac:dyDescent="0.25">
      <c r="A31" s="83"/>
      <c r="B31" s="89"/>
      <c r="C31" s="87"/>
      <c r="D31" s="87"/>
      <c r="E31" s="85"/>
      <c r="F31" s="86"/>
      <c r="G31" s="1"/>
      <c r="H31" s="88"/>
      <c r="I31" s="87"/>
      <c r="J31" s="87"/>
      <c r="K31" s="87"/>
      <c r="L31" s="2"/>
      <c r="M31" s="115"/>
      <c r="N31" s="104"/>
      <c r="O31" s="55"/>
      <c r="P31" s="55"/>
      <c r="Q31" s="55"/>
      <c r="R31" s="55"/>
      <c r="S31" s="55"/>
      <c r="T31" s="55"/>
    </row>
    <row r="32" spans="1:20" s="22" customFormat="1" ht="23.25" customHeight="1" x14ac:dyDescent="0.25">
      <c r="A32" s="83"/>
      <c r="B32" s="89"/>
      <c r="C32" s="87"/>
      <c r="D32" s="87"/>
      <c r="E32" s="85"/>
      <c r="F32" s="86"/>
      <c r="G32" s="1"/>
      <c r="H32" s="88"/>
      <c r="I32" s="87"/>
      <c r="J32" s="87"/>
      <c r="K32" s="87"/>
      <c r="L32" s="2"/>
      <c r="M32" s="115"/>
      <c r="N32" s="104"/>
      <c r="O32" s="55"/>
      <c r="P32" s="55"/>
      <c r="Q32" s="55"/>
      <c r="R32" s="55"/>
      <c r="S32" s="55"/>
      <c r="T32" s="55"/>
    </row>
    <row r="33" spans="1:20" s="22" customFormat="1" ht="23.25" customHeight="1" x14ac:dyDescent="0.25">
      <c r="A33" s="83"/>
      <c r="B33" s="89"/>
      <c r="C33" s="87"/>
      <c r="D33" s="87"/>
      <c r="E33" s="85"/>
      <c r="F33" s="86"/>
      <c r="G33" s="1"/>
      <c r="H33" s="88"/>
      <c r="I33" s="87"/>
      <c r="J33" s="87"/>
      <c r="K33" s="87"/>
      <c r="L33" s="2"/>
      <c r="M33" s="115"/>
      <c r="N33" s="104"/>
      <c r="O33" s="55"/>
      <c r="P33" s="55"/>
      <c r="Q33" s="55"/>
      <c r="R33" s="55"/>
      <c r="S33" s="55"/>
      <c r="T33" s="55"/>
    </row>
    <row r="34" spans="1:20" s="22" customFormat="1" ht="23.25" customHeight="1" x14ac:dyDescent="0.25">
      <c r="A34" s="83"/>
      <c r="B34" s="89"/>
      <c r="C34" s="87"/>
      <c r="D34" s="87"/>
      <c r="E34" s="85"/>
      <c r="F34" s="86"/>
      <c r="G34" s="1"/>
      <c r="H34" s="88"/>
      <c r="I34" s="87"/>
      <c r="J34" s="87"/>
      <c r="K34" s="87"/>
      <c r="L34" s="2"/>
      <c r="M34" s="115"/>
      <c r="N34" s="104"/>
      <c r="O34" s="55"/>
      <c r="P34" s="55"/>
      <c r="Q34" s="55"/>
      <c r="R34" s="55"/>
      <c r="S34" s="55"/>
      <c r="T34" s="55"/>
    </row>
    <row r="35" spans="1:20" ht="89.25" customHeight="1" x14ac:dyDescent="0.25">
      <c r="A35" s="64" t="s">
        <v>38</v>
      </c>
      <c r="B35" s="139" t="s">
        <v>76</v>
      </c>
      <c r="C35" s="140"/>
      <c r="D35" s="140"/>
      <c r="E35" s="140"/>
      <c r="F35" s="37">
        <f>SUM(F36:F46)</f>
        <v>0</v>
      </c>
      <c r="G35" s="37">
        <f>SUM(G36:G46)</f>
        <v>0</v>
      </c>
      <c r="H35" s="190" t="s">
        <v>84</v>
      </c>
      <c r="I35" s="191"/>
      <c r="J35" s="191"/>
      <c r="K35" s="191"/>
      <c r="L35" s="37">
        <f t="shared" ref="L35:N35" si="0">SUM(L36:L46)</f>
        <v>0</v>
      </c>
      <c r="M35" s="37">
        <f t="shared" si="0"/>
        <v>0</v>
      </c>
      <c r="N35" s="38">
        <f t="shared" si="0"/>
        <v>0</v>
      </c>
      <c r="O35" s="25"/>
      <c r="P35" s="25"/>
      <c r="Q35" s="25"/>
      <c r="R35" s="25"/>
      <c r="S35" s="25"/>
      <c r="T35" s="25"/>
    </row>
    <row r="36" spans="1:20" s="22" customFormat="1" ht="23.25" customHeight="1" x14ac:dyDescent="0.25">
      <c r="A36" s="83"/>
      <c r="B36" s="5"/>
      <c r="C36" s="5"/>
      <c r="D36" s="5"/>
      <c r="E36" s="5"/>
      <c r="F36" s="5"/>
      <c r="G36" s="1"/>
      <c r="H36" s="88"/>
      <c r="I36" s="87"/>
      <c r="J36" s="87"/>
      <c r="K36" s="87"/>
      <c r="L36" s="2"/>
      <c r="M36" s="115"/>
      <c r="N36" s="104"/>
      <c r="O36" s="55"/>
      <c r="P36" s="55"/>
      <c r="Q36" s="55"/>
      <c r="R36" s="55"/>
      <c r="S36" s="55"/>
      <c r="T36" s="55"/>
    </row>
    <row r="37" spans="1:20" s="22" customFormat="1" ht="29.25" customHeight="1" x14ac:dyDescent="0.25">
      <c r="A37" s="83"/>
      <c r="B37" s="5"/>
      <c r="C37" s="5"/>
      <c r="D37" s="5"/>
      <c r="E37" s="5"/>
      <c r="F37" s="5"/>
      <c r="G37" s="1"/>
      <c r="H37" s="88"/>
      <c r="I37" s="87"/>
      <c r="J37" s="87"/>
      <c r="K37" s="87"/>
      <c r="L37" s="2"/>
      <c r="M37" s="115"/>
      <c r="N37" s="104"/>
      <c r="O37" s="55"/>
      <c r="P37" s="55"/>
      <c r="Q37" s="55"/>
      <c r="R37" s="55"/>
      <c r="S37" s="55"/>
      <c r="T37" s="55"/>
    </row>
    <row r="38" spans="1:20" s="22" customFormat="1" ht="21" customHeight="1" x14ac:dyDescent="0.25">
      <c r="A38" s="83"/>
      <c r="B38" s="5"/>
      <c r="C38" s="5"/>
      <c r="D38" s="5"/>
      <c r="E38" s="5"/>
      <c r="F38" s="5"/>
      <c r="G38" s="1"/>
      <c r="H38" s="88"/>
      <c r="I38" s="87"/>
      <c r="J38" s="87"/>
      <c r="K38" s="87"/>
      <c r="L38" s="2"/>
      <c r="M38" s="115"/>
      <c r="N38" s="104"/>
      <c r="O38" s="55"/>
      <c r="P38" s="55"/>
      <c r="Q38" s="55"/>
      <c r="R38" s="55"/>
      <c r="S38" s="55"/>
      <c r="T38" s="55"/>
    </row>
    <row r="39" spans="1:20" s="22" customFormat="1" ht="23.25" customHeight="1" x14ac:dyDescent="0.25">
      <c r="A39" s="83"/>
      <c r="B39" s="5"/>
      <c r="C39" s="5"/>
      <c r="D39" s="5"/>
      <c r="E39" s="5"/>
      <c r="F39" s="5"/>
      <c r="G39" s="1"/>
      <c r="H39" s="88"/>
      <c r="I39" s="87"/>
      <c r="J39" s="87"/>
      <c r="K39" s="87"/>
      <c r="L39" s="2"/>
      <c r="M39" s="115"/>
      <c r="N39" s="104"/>
      <c r="O39" s="55"/>
      <c r="P39" s="55"/>
      <c r="Q39" s="55"/>
      <c r="R39" s="55"/>
      <c r="S39" s="55"/>
      <c r="T39" s="55"/>
    </row>
    <row r="40" spans="1:20" s="22" customFormat="1" ht="25.5" customHeight="1" x14ac:dyDescent="0.25">
      <c r="A40" s="83"/>
      <c r="B40" s="5"/>
      <c r="C40" s="5"/>
      <c r="D40" s="5"/>
      <c r="E40" s="5"/>
      <c r="F40" s="5"/>
      <c r="G40" s="1"/>
      <c r="H40" s="88"/>
      <c r="I40" s="87"/>
      <c r="J40" s="87"/>
      <c r="K40" s="87"/>
      <c r="L40" s="2"/>
      <c r="M40" s="115"/>
      <c r="N40" s="104"/>
      <c r="O40" s="55"/>
      <c r="P40" s="55"/>
      <c r="Q40" s="55"/>
      <c r="R40" s="55"/>
      <c r="S40" s="55"/>
      <c r="T40" s="55"/>
    </row>
    <row r="41" spans="1:20" s="22" customFormat="1" ht="23.25" customHeight="1" x14ac:dyDescent="0.25">
      <c r="A41" s="83"/>
      <c r="B41" s="5"/>
      <c r="C41" s="5"/>
      <c r="D41" s="5"/>
      <c r="E41" s="5"/>
      <c r="F41" s="5"/>
      <c r="G41" s="1"/>
      <c r="H41" s="88"/>
      <c r="I41" s="87"/>
      <c r="J41" s="87"/>
      <c r="K41" s="87"/>
      <c r="L41" s="2"/>
      <c r="M41" s="115"/>
      <c r="N41" s="104"/>
      <c r="O41" s="55"/>
      <c r="P41" s="55"/>
      <c r="Q41" s="55"/>
      <c r="R41" s="55"/>
      <c r="S41" s="55"/>
      <c r="T41" s="55"/>
    </row>
    <row r="42" spans="1:20" s="22" customFormat="1" ht="23.25" customHeight="1" x14ac:dyDescent="0.25">
      <c r="A42" s="83"/>
      <c r="B42" s="5"/>
      <c r="C42" s="5"/>
      <c r="D42" s="5"/>
      <c r="E42" s="5"/>
      <c r="F42" s="5"/>
      <c r="G42" s="1"/>
      <c r="H42" s="88"/>
      <c r="I42" s="87"/>
      <c r="J42" s="87"/>
      <c r="K42" s="87"/>
      <c r="L42" s="2"/>
      <c r="M42" s="115"/>
      <c r="N42" s="104"/>
      <c r="O42" s="55"/>
      <c r="P42" s="55"/>
      <c r="Q42" s="55"/>
      <c r="R42" s="55"/>
      <c r="S42" s="55"/>
      <c r="T42" s="55"/>
    </row>
    <row r="43" spans="1:20" s="22" customFormat="1" ht="23.25" customHeight="1" x14ac:dyDescent="0.25">
      <c r="A43" s="83"/>
      <c r="B43" s="5"/>
      <c r="C43" s="5"/>
      <c r="D43" s="5"/>
      <c r="E43" s="5"/>
      <c r="F43" s="5"/>
      <c r="G43" s="1"/>
      <c r="H43" s="88"/>
      <c r="I43" s="87"/>
      <c r="J43" s="87"/>
      <c r="K43" s="87"/>
      <c r="L43" s="2"/>
      <c r="M43" s="115"/>
      <c r="N43" s="104"/>
      <c r="O43" s="55"/>
      <c r="P43" s="55"/>
      <c r="Q43" s="55"/>
      <c r="R43" s="55"/>
      <c r="S43" s="55"/>
      <c r="T43" s="55"/>
    </row>
    <row r="44" spans="1:20" s="22" customFormat="1" ht="23.25" customHeight="1" x14ac:dyDescent="0.25">
      <c r="A44" s="83"/>
      <c r="B44" s="5"/>
      <c r="C44" s="5"/>
      <c r="D44" s="5"/>
      <c r="E44" s="5"/>
      <c r="F44" s="5"/>
      <c r="G44" s="1"/>
      <c r="H44" s="88"/>
      <c r="I44" s="87"/>
      <c r="J44" s="87"/>
      <c r="K44" s="87"/>
      <c r="L44" s="2"/>
      <c r="M44" s="115"/>
      <c r="N44" s="104"/>
      <c r="O44" s="55"/>
      <c r="P44" s="55"/>
      <c r="Q44" s="55"/>
      <c r="R44" s="55"/>
      <c r="S44" s="55"/>
      <c r="T44" s="55"/>
    </row>
    <row r="45" spans="1:20" s="22" customFormat="1" ht="23.25" customHeight="1" x14ac:dyDescent="0.25">
      <c r="A45" s="83"/>
      <c r="B45" s="5"/>
      <c r="C45" s="5"/>
      <c r="D45" s="5"/>
      <c r="E45" s="5"/>
      <c r="F45" s="5"/>
      <c r="G45" s="1"/>
      <c r="H45" s="88"/>
      <c r="I45" s="87"/>
      <c r="J45" s="87"/>
      <c r="K45" s="87"/>
      <c r="L45" s="2"/>
      <c r="M45" s="115"/>
      <c r="N45" s="104"/>
      <c r="O45" s="55"/>
      <c r="P45" s="55"/>
      <c r="Q45" s="55"/>
      <c r="R45" s="55"/>
      <c r="S45" s="55"/>
      <c r="T45" s="55"/>
    </row>
    <row r="46" spans="1:20" s="22" customFormat="1" ht="23.25" customHeight="1" x14ac:dyDescent="0.25">
      <c r="A46" s="83"/>
      <c r="B46" s="5"/>
      <c r="C46" s="5"/>
      <c r="D46" s="5"/>
      <c r="E46" s="5"/>
      <c r="F46" s="5"/>
      <c r="G46" s="1"/>
      <c r="H46" s="88"/>
      <c r="I46" s="87"/>
      <c r="J46" s="87"/>
      <c r="K46" s="87"/>
      <c r="L46" s="2"/>
      <c r="M46" s="115"/>
      <c r="N46" s="104"/>
      <c r="O46" s="55"/>
      <c r="P46" s="55"/>
      <c r="Q46" s="55"/>
      <c r="R46" s="55"/>
      <c r="S46" s="55"/>
      <c r="T46" s="55"/>
    </row>
    <row r="47" spans="1:20" ht="89.25" customHeight="1" x14ac:dyDescent="0.25">
      <c r="A47" s="64" t="s">
        <v>64</v>
      </c>
      <c r="B47" s="139" t="s">
        <v>71</v>
      </c>
      <c r="C47" s="140"/>
      <c r="D47" s="140"/>
      <c r="E47" s="140"/>
      <c r="F47" s="37">
        <f>SUM(F48:F53)</f>
        <v>0</v>
      </c>
      <c r="G47" s="37">
        <f>SUM(G48:G53)</f>
        <v>0</v>
      </c>
      <c r="H47" s="139" t="s">
        <v>85</v>
      </c>
      <c r="I47" s="140"/>
      <c r="J47" s="140"/>
      <c r="K47" s="140"/>
      <c r="L47" s="37">
        <f>SUM(L48:L53)</f>
        <v>0</v>
      </c>
      <c r="M47" s="37">
        <f>SUM(M48:M53)</f>
        <v>0</v>
      </c>
      <c r="N47" s="38">
        <f>SUM(N48:N53)</f>
        <v>0</v>
      </c>
      <c r="O47" s="25"/>
      <c r="P47" s="25"/>
      <c r="Q47" s="25"/>
      <c r="R47" s="25"/>
      <c r="S47" s="25"/>
      <c r="T47" s="25"/>
    </row>
    <row r="48" spans="1:20" s="22" customFormat="1" ht="23.25" customHeight="1" x14ac:dyDescent="0.25">
      <c r="A48" s="83"/>
      <c r="B48" s="89"/>
      <c r="C48" s="87"/>
      <c r="D48" s="87"/>
      <c r="E48" s="85"/>
      <c r="F48" s="86"/>
      <c r="G48" s="1"/>
      <c r="H48" s="88"/>
      <c r="I48" s="87"/>
      <c r="J48" s="87"/>
      <c r="K48" s="87"/>
      <c r="L48" s="2"/>
      <c r="M48" s="115"/>
      <c r="N48" s="104"/>
      <c r="O48" s="55"/>
      <c r="P48" s="55"/>
      <c r="Q48" s="55"/>
      <c r="R48" s="55"/>
      <c r="S48" s="55"/>
      <c r="T48" s="55"/>
    </row>
    <row r="49" spans="1:20" s="22" customFormat="1" ht="23.25" customHeight="1" x14ac:dyDescent="0.25">
      <c r="A49" s="83"/>
      <c r="B49" s="89"/>
      <c r="C49" s="87"/>
      <c r="D49" s="87"/>
      <c r="E49" s="85"/>
      <c r="F49" s="86"/>
      <c r="G49" s="1"/>
      <c r="H49" s="88"/>
      <c r="I49" s="87"/>
      <c r="J49" s="87"/>
      <c r="K49" s="87"/>
      <c r="L49" s="2"/>
      <c r="M49" s="115"/>
      <c r="N49" s="104"/>
      <c r="O49" s="55"/>
      <c r="P49" s="55"/>
      <c r="Q49" s="55"/>
      <c r="R49" s="55"/>
      <c r="S49" s="55"/>
      <c r="T49" s="55"/>
    </row>
    <row r="50" spans="1:20" s="22" customFormat="1" ht="23.25" customHeight="1" x14ac:dyDescent="0.25">
      <c r="A50" s="83"/>
      <c r="B50" s="89"/>
      <c r="C50" s="87"/>
      <c r="D50" s="87"/>
      <c r="E50" s="85"/>
      <c r="F50" s="86"/>
      <c r="G50" s="1"/>
      <c r="H50" s="88"/>
      <c r="I50" s="87"/>
      <c r="J50" s="87"/>
      <c r="K50" s="87"/>
      <c r="L50" s="2"/>
      <c r="M50" s="115"/>
      <c r="N50" s="104"/>
      <c r="O50" s="55"/>
      <c r="P50" s="55"/>
      <c r="Q50" s="55"/>
      <c r="R50" s="55"/>
      <c r="S50" s="55"/>
      <c r="T50" s="55"/>
    </row>
    <row r="51" spans="1:20" s="22" customFormat="1" ht="23.25" customHeight="1" x14ac:dyDescent="0.25">
      <c r="A51" s="83"/>
      <c r="B51" s="89"/>
      <c r="C51" s="87"/>
      <c r="D51" s="87"/>
      <c r="E51" s="85"/>
      <c r="F51" s="86"/>
      <c r="G51" s="1"/>
      <c r="H51" s="88"/>
      <c r="I51" s="87"/>
      <c r="J51" s="87"/>
      <c r="K51" s="87"/>
      <c r="L51" s="2"/>
      <c r="M51" s="115"/>
      <c r="N51" s="104"/>
      <c r="O51" s="55"/>
      <c r="P51" s="55"/>
      <c r="Q51" s="55"/>
      <c r="R51" s="55"/>
      <c r="S51" s="55"/>
      <c r="T51" s="55"/>
    </row>
    <row r="52" spans="1:20" s="22" customFormat="1" ht="23.25" customHeight="1" x14ac:dyDescent="0.25">
      <c r="A52" s="83"/>
      <c r="B52" s="89"/>
      <c r="C52" s="87"/>
      <c r="D52" s="87"/>
      <c r="E52" s="85"/>
      <c r="F52" s="86"/>
      <c r="G52" s="1"/>
      <c r="H52" s="88"/>
      <c r="I52" s="87"/>
      <c r="J52" s="87"/>
      <c r="K52" s="87"/>
      <c r="L52" s="2"/>
      <c r="M52" s="115"/>
      <c r="N52" s="104"/>
      <c r="O52" s="55"/>
      <c r="P52" s="55"/>
      <c r="Q52" s="55"/>
      <c r="R52" s="55"/>
      <c r="S52" s="55"/>
      <c r="T52" s="55"/>
    </row>
    <row r="53" spans="1:20" s="22" customFormat="1" ht="23.25" customHeight="1" x14ac:dyDescent="0.25">
      <c r="A53" s="83"/>
      <c r="B53" s="89"/>
      <c r="C53" s="87"/>
      <c r="D53" s="87"/>
      <c r="E53" s="85"/>
      <c r="F53" s="86"/>
      <c r="G53" s="1"/>
      <c r="H53" s="88"/>
      <c r="I53" s="87"/>
      <c r="J53" s="87"/>
      <c r="K53" s="87"/>
      <c r="L53" s="2"/>
      <c r="M53" s="115"/>
      <c r="N53" s="104"/>
      <c r="O53" s="55"/>
      <c r="P53" s="55"/>
      <c r="Q53" s="55"/>
      <c r="R53" s="55"/>
      <c r="S53" s="55"/>
      <c r="T53" s="55"/>
    </row>
    <row r="54" spans="1:20" ht="27.75" customHeight="1" x14ac:dyDescent="0.25">
      <c r="A54" s="63" t="s">
        <v>20</v>
      </c>
      <c r="B54" s="65" t="s">
        <v>16</v>
      </c>
      <c r="C54" s="66"/>
      <c r="D54" s="66"/>
      <c r="E54" s="67"/>
      <c r="F54" s="35" t="e">
        <f>SUM(F55+F63+F70+#REF!)</f>
        <v>#REF!</v>
      </c>
      <c r="G54" s="35" t="e">
        <f>SUM(G55+G63+G70+#REF!)</f>
        <v>#REF!</v>
      </c>
      <c r="H54" s="65" t="s">
        <v>86</v>
      </c>
      <c r="I54" s="68"/>
      <c r="J54" s="68"/>
      <c r="K54" s="69"/>
      <c r="L54" s="35">
        <f>SUM(L55+L63+L70)</f>
        <v>0</v>
      </c>
      <c r="M54" s="35">
        <f>SUM(M55+M63+M70)</f>
        <v>0</v>
      </c>
      <c r="N54" s="36">
        <f>SUM(N55+N63+N70)</f>
        <v>0</v>
      </c>
      <c r="O54" s="25"/>
      <c r="P54" s="25"/>
      <c r="Q54" s="25"/>
      <c r="R54" s="25"/>
      <c r="S54" s="25"/>
      <c r="T54" s="25"/>
    </row>
    <row r="55" spans="1:20" ht="21" customHeight="1" x14ac:dyDescent="0.25">
      <c r="A55" s="64" t="s">
        <v>39</v>
      </c>
      <c r="B55" s="141" t="s">
        <v>50</v>
      </c>
      <c r="C55" s="142"/>
      <c r="D55" s="142"/>
      <c r="E55" s="142"/>
      <c r="F55" s="37">
        <f>SUM(F56:F62)</f>
        <v>0</v>
      </c>
      <c r="G55" s="38">
        <f>SUM(G56:G62)</f>
        <v>0</v>
      </c>
      <c r="H55" s="141" t="s">
        <v>87</v>
      </c>
      <c r="I55" s="142"/>
      <c r="J55" s="142"/>
      <c r="K55" s="142"/>
      <c r="L55" s="39">
        <f>SUM(L56:L62)</f>
        <v>0</v>
      </c>
      <c r="M55" s="39">
        <f>SUM(M56:M62)</f>
        <v>0</v>
      </c>
      <c r="N55" s="103">
        <f>SUM(N56:N62)</f>
        <v>0</v>
      </c>
      <c r="O55" s="25"/>
      <c r="P55" s="25"/>
      <c r="Q55" s="25"/>
      <c r="R55" s="25"/>
      <c r="S55" s="25"/>
      <c r="T55" s="25"/>
    </row>
    <row r="56" spans="1:20" s="22" customFormat="1" ht="36.75" customHeight="1" x14ac:dyDescent="0.25">
      <c r="A56" s="83"/>
      <c r="B56" s="89"/>
      <c r="C56" s="87"/>
      <c r="D56" s="87"/>
      <c r="E56" s="90"/>
      <c r="F56" s="86"/>
      <c r="G56" s="1"/>
      <c r="H56" s="88"/>
      <c r="I56" s="5"/>
      <c r="J56" s="87"/>
      <c r="K56" s="87"/>
      <c r="L56" s="2"/>
      <c r="M56" s="115"/>
      <c r="N56" s="104"/>
      <c r="O56" s="55"/>
      <c r="P56" s="55"/>
      <c r="Q56" s="55"/>
      <c r="R56" s="55"/>
      <c r="S56" s="55"/>
      <c r="T56" s="55"/>
    </row>
    <row r="57" spans="1:20" s="22" customFormat="1" ht="27" customHeight="1" x14ac:dyDescent="0.25">
      <c r="A57" s="83"/>
      <c r="B57" s="89"/>
      <c r="C57" s="87"/>
      <c r="D57" s="87"/>
      <c r="E57" s="90"/>
      <c r="F57" s="86"/>
      <c r="G57" s="1"/>
      <c r="H57" s="88"/>
      <c r="I57" s="87"/>
      <c r="J57" s="87"/>
      <c r="K57" s="87"/>
      <c r="L57" s="2"/>
      <c r="M57" s="115"/>
      <c r="N57" s="104"/>
      <c r="O57" s="55"/>
      <c r="P57" s="55"/>
      <c r="Q57" s="55"/>
      <c r="R57" s="55"/>
      <c r="S57" s="55"/>
      <c r="T57" s="55"/>
    </row>
    <row r="58" spans="1:20" s="22" customFormat="1" ht="25.5" customHeight="1" x14ac:dyDescent="0.25">
      <c r="A58" s="83"/>
      <c r="B58" s="89"/>
      <c r="C58" s="87"/>
      <c r="D58" s="87"/>
      <c r="E58" s="87"/>
      <c r="F58" s="86"/>
      <c r="G58" s="1"/>
      <c r="H58" s="88"/>
      <c r="I58" s="87"/>
      <c r="J58" s="87"/>
      <c r="K58" s="87"/>
      <c r="L58" s="2"/>
      <c r="M58" s="115"/>
      <c r="N58" s="104"/>
      <c r="O58" s="55"/>
      <c r="P58" s="55"/>
      <c r="Q58" s="55"/>
      <c r="R58" s="55"/>
      <c r="S58" s="55"/>
      <c r="T58" s="55"/>
    </row>
    <row r="59" spans="1:20" s="22" customFormat="1" ht="25.5" customHeight="1" x14ac:dyDescent="0.25">
      <c r="A59" s="83"/>
      <c r="B59" s="89"/>
      <c r="C59" s="87"/>
      <c r="D59" s="87"/>
      <c r="E59" s="87"/>
      <c r="F59" s="86"/>
      <c r="G59" s="1"/>
      <c r="H59" s="88"/>
      <c r="I59" s="87"/>
      <c r="J59" s="87"/>
      <c r="K59" s="87"/>
      <c r="L59" s="2"/>
      <c r="M59" s="115"/>
      <c r="N59" s="104"/>
      <c r="O59" s="55"/>
      <c r="P59" s="55"/>
      <c r="Q59" s="55"/>
      <c r="R59" s="55"/>
      <c r="S59" s="55"/>
      <c r="T59" s="55"/>
    </row>
    <row r="60" spans="1:20" s="22" customFormat="1" ht="25.5" customHeight="1" x14ac:dyDescent="0.25">
      <c r="A60" s="83"/>
      <c r="B60" s="89"/>
      <c r="C60" s="87"/>
      <c r="D60" s="87"/>
      <c r="E60" s="87"/>
      <c r="F60" s="86"/>
      <c r="G60" s="1"/>
      <c r="H60" s="88"/>
      <c r="I60" s="87"/>
      <c r="J60" s="87"/>
      <c r="K60" s="87"/>
      <c r="L60" s="2"/>
      <c r="M60" s="115"/>
      <c r="N60" s="104"/>
      <c r="O60" s="55"/>
      <c r="P60" s="55"/>
      <c r="Q60" s="55"/>
      <c r="R60" s="55"/>
      <c r="S60" s="55"/>
      <c r="T60" s="55"/>
    </row>
    <row r="61" spans="1:20" s="22" customFormat="1" ht="25.5" customHeight="1" x14ac:dyDescent="0.25">
      <c r="A61" s="83"/>
      <c r="B61" s="89"/>
      <c r="C61" s="87"/>
      <c r="D61" s="87"/>
      <c r="E61" s="87"/>
      <c r="F61" s="86"/>
      <c r="G61" s="1"/>
      <c r="H61" s="88"/>
      <c r="I61" s="87"/>
      <c r="J61" s="87"/>
      <c r="K61" s="87"/>
      <c r="L61" s="2"/>
      <c r="M61" s="115"/>
      <c r="N61" s="104"/>
      <c r="O61" s="55"/>
      <c r="P61" s="55"/>
      <c r="Q61" s="55"/>
      <c r="R61" s="55"/>
      <c r="S61" s="55"/>
      <c r="T61" s="55"/>
    </row>
    <row r="62" spans="1:20" s="22" customFormat="1" ht="25.5" customHeight="1" x14ac:dyDescent="0.25">
      <c r="A62" s="83"/>
      <c r="B62" s="89"/>
      <c r="C62" s="87"/>
      <c r="D62" s="87"/>
      <c r="E62" s="87"/>
      <c r="F62" s="86"/>
      <c r="G62" s="1"/>
      <c r="H62" s="88"/>
      <c r="I62" s="87"/>
      <c r="J62" s="87"/>
      <c r="K62" s="87"/>
      <c r="L62" s="2"/>
      <c r="M62" s="115"/>
      <c r="N62" s="104"/>
      <c r="O62" s="55"/>
      <c r="P62" s="55"/>
      <c r="Q62" s="55"/>
      <c r="R62" s="55"/>
      <c r="S62" s="55"/>
      <c r="T62" s="55"/>
    </row>
    <row r="63" spans="1:20" ht="21" customHeight="1" x14ac:dyDescent="0.25">
      <c r="A63" s="64" t="s">
        <v>40</v>
      </c>
      <c r="B63" s="141" t="s">
        <v>51</v>
      </c>
      <c r="C63" s="142"/>
      <c r="D63" s="142"/>
      <c r="E63" s="142"/>
      <c r="F63" s="37">
        <f>SUM(F64:F69)</f>
        <v>0</v>
      </c>
      <c r="G63" s="38">
        <f>SUM(G64:G69)</f>
        <v>0</v>
      </c>
      <c r="H63" s="141" t="s">
        <v>88</v>
      </c>
      <c r="I63" s="142"/>
      <c r="J63" s="142"/>
      <c r="K63" s="142"/>
      <c r="L63" s="39">
        <f>SUM(L64:L69)</f>
        <v>0</v>
      </c>
      <c r="M63" s="39">
        <f>SUM(M64:M69)</f>
        <v>0</v>
      </c>
      <c r="N63" s="103">
        <f>SUM(N64:N69)</f>
        <v>0</v>
      </c>
      <c r="O63" s="25"/>
      <c r="P63" s="25"/>
      <c r="Q63" s="25"/>
      <c r="R63" s="25"/>
      <c r="S63" s="25"/>
      <c r="T63" s="25"/>
    </row>
    <row r="64" spans="1:20" s="22" customFormat="1" ht="27" customHeight="1" x14ac:dyDescent="0.25">
      <c r="A64" s="83"/>
      <c r="B64" s="89"/>
      <c r="C64" s="3"/>
      <c r="D64" s="3"/>
      <c r="E64" s="90"/>
      <c r="F64" s="4"/>
      <c r="G64" s="1"/>
      <c r="H64" s="89"/>
      <c r="I64" s="87"/>
      <c r="J64" s="87"/>
      <c r="K64" s="87"/>
      <c r="L64" s="2"/>
      <c r="M64" s="115"/>
      <c r="N64" s="104"/>
      <c r="O64" s="55"/>
      <c r="P64" s="55"/>
      <c r="Q64" s="55"/>
      <c r="R64" s="55"/>
      <c r="S64" s="55"/>
      <c r="T64" s="55"/>
    </row>
    <row r="65" spans="1:20" s="22" customFormat="1" ht="26.25" customHeight="1" x14ac:dyDescent="0.25">
      <c r="A65" s="83"/>
      <c r="B65" s="89"/>
      <c r="C65" s="87"/>
      <c r="D65" s="87"/>
      <c r="E65" s="87"/>
      <c r="F65" s="86"/>
      <c r="G65" s="1"/>
      <c r="H65" s="88"/>
      <c r="I65" s="87"/>
      <c r="J65" s="87"/>
      <c r="K65" s="87"/>
      <c r="L65" s="2"/>
      <c r="M65" s="115"/>
      <c r="N65" s="104"/>
      <c r="O65" s="55"/>
      <c r="P65" s="55"/>
      <c r="Q65" s="55"/>
      <c r="R65" s="55"/>
      <c r="S65" s="55"/>
      <c r="T65" s="55"/>
    </row>
    <row r="66" spans="1:20" s="22" customFormat="1" ht="26.25" customHeight="1" x14ac:dyDescent="0.25">
      <c r="A66" s="83"/>
      <c r="B66" s="89"/>
      <c r="C66" s="87"/>
      <c r="D66" s="87"/>
      <c r="E66" s="87"/>
      <c r="F66" s="86"/>
      <c r="G66" s="1"/>
      <c r="H66" s="88"/>
      <c r="I66" s="87"/>
      <c r="J66" s="87"/>
      <c r="K66" s="87"/>
      <c r="L66" s="2"/>
      <c r="M66" s="115"/>
      <c r="N66" s="104"/>
      <c r="O66" s="55"/>
      <c r="P66" s="55"/>
      <c r="Q66" s="55"/>
      <c r="R66" s="55"/>
      <c r="S66" s="55"/>
      <c r="T66" s="55"/>
    </row>
    <row r="67" spans="1:20" s="22" customFormat="1" ht="26.25" customHeight="1" x14ac:dyDescent="0.25">
      <c r="A67" s="83"/>
      <c r="B67" s="89"/>
      <c r="C67" s="87"/>
      <c r="D67" s="87"/>
      <c r="E67" s="87"/>
      <c r="F67" s="86"/>
      <c r="G67" s="1"/>
      <c r="H67" s="88"/>
      <c r="I67" s="87"/>
      <c r="J67" s="87"/>
      <c r="K67" s="87"/>
      <c r="L67" s="2"/>
      <c r="M67" s="115"/>
      <c r="N67" s="104"/>
      <c r="O67" s="55"/>
      <c r="P67" s="55"/>
      <c r="Q67" s="55"/>
      <c r="R67" s="55"/>
      <c r="S67" s="55"/>
      <c r="T67" s="55"/>
    </row>
    <row r="68" spans="1:20" s="22" customFormat="1" ht="26.25" customHeight="1" x14ac:dyDescent="0.25">
      <c r="A68" s="83"/>
      <c r="B68" s="89"/>
      <c r="C68" s="87"/>
      <c r="D68" s="87"/>
      <c r="E68" s="87"/>
      <c r="F68" s="86"/>
      <c r="G68" s="1"/>
      <c r="H68" s="88"/>
      <c r="I68" s="87"/>
      <c r="J68" s="87"/>
      <c r="K68" s="87"/>
      <c r="L68" s="2"/>
      <c r="M68" s="115"/>
      <c r="N68" s="104"/>
      <c r="O68" s="55"/>
      <c r="P68" s="55"/>
      <c r="Q68" s="55"/>
      <c r="R68" s="55"/>
      <c r="S68" s="55"/>
      <c r="T68" s="55"/>
    </row>
    <row r="69" spans="1:20" s="22" customFormat="1" ht="26.25" customHeight="1" x14ac:dyDescent="0.25">
      <c r="A69" s="83"/>
      <c r="B69" s="89"/>
      <c r="C69" s="87"/>
      <c r="D69" s="87"/>
      <c r="E69" s="87"/>
      <c r="F69" s="86"/>
      <c r="G69" s="1"/>
      <c r="H69" s="88"/>
      <c r="I69" s="87"/>
      <c r="J69" s="87"/>
      <c r="K69" s="87"/>
      <c r="L69" s="2"/>
      <c r="M69" s="115"/>
      <c r="N69" s="104"/>
      <c r="O69" s="55"/>
      <c r="P69" s="55"/>
      <c r="Q69" s="55"/>
      <c r="R69" s="55"/>
      <c r="S69" s="55"/>
      <c r="T69" s="55"/>
    </row>
    <row r="70" spans="1:20" ht="42" customHeight="1" x14ac:dyDescent="0.25">
      <c r="A70" s="64" t="s">
        <v>41</v>
      </c>
      <c r="B70" s="141" t="s">
        <v>52</v>
      </c>
      <c r="C70" s="142"/>
      <c r="D70" s="142"/>
      <c r="E70" s="142"/>
      <c r="F70" s="37">
        <f>SUM(F71:F75)</f>
        <v>0</v>
      </c>
      <c r="G70" s="38">
        <f>SUM(G71:G75)</f>
        <v>0</v>
      </c>
      <c r="H70" s="141" t="s">
        <v>89</v>
      </c>
      <c r="I70" s="142"/>
      <c r="J70" s="142"/>
      <c r="K70" s="142"/>
      <c r="L70" s="39">
        <f>SUM(L71:L75)</f>
        <v>0</v>
      </c>
      <c r="M70" s="39">
        <f>SUM(M71:M75)</f>
        <v>0</v>
      </c>
      <c r="N70" s="103">
        <f>SUM(N71:N75)</f>
        <v>0</v>
      </c>
      <c r="O70" s="25"/>
      <c r="P70" s="25"/>
      <c r="Q70" s="25"/>
      <c r="R70" s="25"/>
      <c r="S70" s="25"/>
      <c r="T70" s="25"/>
    </row>
    <row r="71" spans="1:20" s="22" customFormat="1" ht="30.75" customHeight="1" x14ac:dyDescent="0.25">
      <c r="A71" s="83"/>
      <c r="B71" s="89"/>
      <c r="C71" s="5"/>
      <c r="D71" s="87"/>
      <c r="E71" s="90"/>
      <c r="F71" s="86"/>
      <c r="G71" s="1"/>
      <c r="H71" s="88"/>
      <c r="I71" s="87"/>
      <c r="J71" s="87"/>
      <c r="K71" s="87"/>
      <c r="L71" s="2"/>
      <c r="M71" s="115"/>
      <c r="N71" s="104"/>
      <c r="O71" s="55"/>
      <c r="P71" s="55"/>
      <c r="Q71" s="55"/>
      <c r="R71" s="55"/>
      <c r="S71" s="55"/>
      <c r="T71" s="55"/>
    </row>
    <row r="72" spans="1:20" s="22" customFormat="1" ht="26.25" customHeight="1" x14ac:dyDescent="0.25">
      <c r="A72" s="83"/>
      <c r="B72" s="89"/>
      <c r="C72" s="87"/>
      <c r="D72" s="87"/>
      <c r="E72" s="87"/>
      <c r="F72" s="86"/>
      <c r="G72" s="1"/>
      <c r="H72" s="88"/>
      <c r="I72" s="87"/>
      <c r="J72" s="87"/>
      <c r="K72" s="87"/>
      <c r="L72" s="2"/>
      <c r="M72" s="115"/>
      <c r="N72" s="104"/>
      <c r="O72" s="55"/>
      <c r="P72" s="55"/>
      <c r="Q72" s="55"/>
      <c r="R72" s="55"/>
      <c r="S72" s="55"/>
      <c r="T72" s="55"/>
    </row>
    <row r="73" spans="1:20" s="22" customFormat="1" ht="26.25" customHeight="1" x14ac:dyDescent="0.25">
      <c r="A73" s="83"/>
      <c r="B73" s="89"/>
      <c r="C73" s="87"/>
      <c r="D73" s="87"/>
      <c r="E73" s="87"/>
      <c r="F73" s="86"/>
      <c r="G73" s="1"/>
      <c r="H73" s="88"/>
      <c r="I73" s="87"/>
      <c r="J73" s="87"/>
      <c r="K73" s="87"/>
      <c r="L73" s="2"/>
      <c r="M73" s="115"/>
      <c r="N73" s="104"/>
      <c r="O73" s="55"/>
      <c r="P73" s="55"/>
      <c r="Q73" s="55"/>
      <c r="R73" s="55"/>
      <c r="S73" s="55"/>
      <c r="T73" s="55"/>
    </row>
    <row r="74" spans="1:20" s="22" customFormat="1" ht="26.25" customHeight="1" x14ac:dyDescent="0.25">
      <c r="A74" s="83"/>
      <c r="B74" s="89"/>
      <c r="C74" s="87"/>
      <c r="D74" s="87"/>
      <c r="E74" s="87"/>
      <c r="F74" s="86"/>
      <c r="G74" s="1"/>
      <c r="H74" s="88"/>
      <c r="I74" s="87"/>
      <c r="J74" s="87"/>
      <c r="K74" s="87"/>
      <c r="L74" s="2"/>
      <c r="M74" s="115"/>
      <c r="N74" s="104"/>
      <c r="O74" s="55"/>
      <c r="P74" s="55"/>
      <c r="Q74" s="55"/>
      <c r="R74" s="55"/>
      <c r="S74" s="55"/>
      <c r="T74" s="55"/>
    </row>
    <row r="75" spans="1:20" s="22" customFormat="1" ht="26.25" customHeight="1" x14ac:dyDescent="0.25">
      <c r="A75" s="83"/>
      <c r="B75" s="89"/>
      <c r="C75" s="87"/>
      <c r="D75" s="87"/>
      <c r="E75" s="87"/>
      <c r="F75" s="86"/>
      <c r="G75" s="1"/>
      <c r="H75" s="88"/>
      <c r="I75" s="87"/>
      <c r="J75" s="87"/>
      <c r="K75" s="87"/>
      <c r="L75" s="2"/>
      <c r="M75" s="115"/>
      <c r="N75" s="104"/>
      <c r="O75" s="55"/>
      <c r="P75" s="55"/>
      <c r="Q75" s="55"/>
      <c r="R75" s="55"/>
      <c r="S75" s="55"/>
      <c r="T75" s="55"/>
    </row>
    <row r="76" spans="1:20" ht="41.25" customHeight="1" x14ac:dyDescent="0.25">
      <c r="A76" s="63" t="s">
        <v>21</v>
      </c>
      <c r="B76" s="183" t="s">
        <v>17</v>
      </c>
      <c r="C76" s="184"/>
      <c r="D76" s="184"/>
      <c r="E76" s="184"/>
      <c r="F76" s="35">
        <f>SUM(F77:F84)</f>
        <v>0</v>
      </c>
      <c r="G76" s="36">
        <f>SUM(G77:G84)</f>
        <v>0</v>
      </c>
      <c r="H76" s="183" t="s">
        <v>90</v>
      </c>
      <c r="I76" s="184"/>
      <c r="J76" s="184"/>
      <c r="K76" s="184"/>
      <c r="L76" s="40">
        <f>SUM(L77:L84)</f>
        <v>0</v>
      </c>
      <c r="M76" s="40">
        <f>SUM(M77:M84)</f>
        <v>0</v>
      </c>
      <c r="N76" s="105">
        <f>SUM(N77:N84)</f>
        <v>0</v>
      </c>
      <c r="O76" s="25"/>
      <c r="P76" s="25"/>
      <c r="Q76" s="25"/>
      <c r="R76" s="25"/>
      <c r="S76" s="25"/>
      <c r="T76" s="25"/>
    </row>
    <row r="77" spans="1:20" s="22" customFormat="1" ht="30" customHeight="1" x14ac:dyDescent="0.25">
      <c r="A77" s="83"/>
      <c r="B77" s="89"/>
      <c r="C77" s="87"/>
      <c r="D77" s="87"/>
      <c r="E77" s="87"/>
      <c r="F77" s="86"/>
      <c r="G77" s="1"/>
      <c r="H77" s="88"/>
      <c r="I77" s="87"/>
      <c r="J77" s="87"/>
      <c r="K77" s="87"/>
      <c r="L77" s="2"/>
      <c r="M77" s="115"/>
      <c r="N77" s="104"/>
      <c r="O77" s="55"/>
      <c r="P77" s="55"/>
      <c r="Q77" s="55"/>
      <c r="R77" s="55"/>
      <c r="S77" s="55"/>
      <c r="T77" s="55"/>
    </row>
    <row r="78" spans="1:20" s="22" customFormat="1" ht="22.5" customHeight="1" x14ac:dyDescent="0.25">
      <c r="A78" s="83"/>
      <c r="B78" s="89"/>
      <c r="C78" s="87"/>
      <c r="D78" s="87"/>
      <c r="E78" s="87"/>
      <c r="F78" s="86"/>
      <c r="G78" s="1"/>
      <c r="H78" s="88"/>
      <c r="I78" s="87"/>
      <c r="J78" s="87"/>
      <c r="K78" s="87"/>
      <c r="L78" s="2"/>
      <c r="M78" s="115"/>
      <c r="N78" s="104"/>
      <c r="O78" s="55"/>
      <c r="P78" s="55"/>
      <c r="Q78" s="55"/>
      <c r="R78" s="55"/>
      <c r="S78" s="55"/>
      <c r="T78" s="55"/>
    </row>
    <row r="79" spans="1:20" s="22" customFormat="1" ht="27" customHeight="1" x14ac:dyDescent="0.25">
      <c r="A79" s="83"/>
      <c r="B79" s="89"/>
      <c r="C79" s="87"/>
      <c r="D79" s="87"/>
      <c r="E79" s="87"/>
      <c r="F79" s="86"/>
      <c r="G79" s="1"/>
      <c r="H79" s="88"/>
      <c r="I79" s="87"/>
      <c r="J79" s="87"/>
      <c r="K79" s="87"/>
      <c r="L79" s="2"/>
      <c r="M79" s="115"/>
      <c r="N79" s="104"/>
      <c r="O79" s="55"/>
      <c r="P79" s="55"/>
      <c r="Q79" s="55"/>
      <c r="R79" s="55"/>
      <c r="S79" s="55"/>
      <c r="T79" s="55"/>
    </row>
    <row r="80" spans="1:20" s="22" customFormat="1" ht="27" customHeight="1" x14ac:dyDescent="0.25">
      <c r="A80" s="83"/>
      <c r="B80" s="89"/>
      <c r="C80" s="87"/>
      <c r="D80" s="87"/>
      <c r="E80" s="87"/>
      <c r="F80" s="86"/>
      <c r="G80" s="1"/>
      <c r="H80" s="88"/>
      <c r="I80" s="87"/>
      <c r="J80" s="87"/>
      <c r="K80" s="87"/>
      <c r="L80" s="2"/>
      <c r="M80" s="115"/>
      <c r="N80" s="104"/>
      <c r="O80" s="55"/>
      <c r="P80" s="55"/>
      <c r="Q80" s="55"/>
      <c r="R80" s="55"/>
      <c r="S80" s="55"/>
      <c r="T80" s="55"/>
    </row>
    <row r="81" spans="1:20" s="22" customFormat="1" ht="24" customHeight="1" x14ac:dyDescent="0.25">
      <c r="A81" s="83"/>
      <c r="B81" s="6"/>
      <c r="C81" s="87"/>
      <c r="D81" s="87"/>
      <c r="E81" s="86"/>
      <c r="F81" s="86"/>
      <c r="G81" s="1"/>
      <c r="H81" s="88"/>
      <c r="I81" s="87"/>
      <c r="J81" s="87"/>
      <c r="K81" s="87"/>
      <c r="L81" s="2"/>
      <c r="M81" s="115"/>
      <c r="N81" s="104"/>
      <c r="O81" s="55"/>
      <c r="P81" s="55"/>
      <c r="Q81" s="55"/>
      <c r="R81" s="55"/>
      <c r="S81" s="55"/>
      <c r="T81" s="55"/>
    </row>
    <row r="82" spans="1:20" s="22" customFormat="1" ht="25.5" customHeight="1" x14ac:dyDescent="0.25">
      <c r="A82" s="83"/>
      <c r="B82" s="6"/>
      <c r="C82" s="87"/>
      <c r="D82" s="87"/>
      <c r="E82" s="86"/>
      <c r="F82" s="86"/>
      <c r="G82" s="1"/>
      <c r="H82" s="88"/>
      <c r="I82" s="87"/>
      <c r="J82" s="87"/>
      <c r="K82" s="87"/>
      <c r="L82" s="2"/>
      <c r="M82" s="115"/>
      <c r="N82" s="104"/>
      <c r="O82" s="55"/>
      <c r="P82" s="55"/>
      <c r="Q82" s="55"/>
      <c r="R82" s="55"/>
      <c r="S82" s="55"/>
      <c r="T82" s="55"/>
    </row>
    <row r="83" spans="1:20" s="22" customFormat="1" ht="25.5" customHeight="1" x14ac:dyDescent="0.25">
      <c r="A83" s="83"/>
      <c r="B83" s="6"/>
      <c r="C83" s="87"/>
      <c r="D83" s="87"/>
      <c r="E83" s="86"/>
      <c r="F83" s="86"/>
      <c r="G83" s="1"/>
      <c r="H83" s="88"/>
      <c r="I83" s="87"/>
      <c r="J83" s="87"/>
      <c r="K83" s="87"/>
      <c r="L83" s="2"/>
      <c r="M83" s="115"/>
      <c r="N83" s="104"/>
      <c r="O83" s="55"/>
      <c r="P83" s="55"/>
      <c r="Q83" s="55"/>
      <c r="R83" s="55"/>
      <c r="S83" s="55"/>
      <c r="T83" s="55"/>
    </row>
    <row r="84" spans="1:20" s="24" customFormat="1" ht="26.25" customHeight="1" x14ac:dyDescent="0.25">
      <c r="A84" s="83"/>
      <c r="B84" s="6"/>
      <c r="C84" s="87"/>
      <c r="D84" s="87"/>
      <c r="E84" s="86"/>
      <c r="F84" s="86"/>
      <c r="G84" s="1"/>
      <c r="H84" s="88"/>
      <c r="I84" s="87"/>
      <c r="J84" s="87"/>
      <c r="K84" s="87"/>
      <c r="L84" s="2"/>
      <c r="M84" s="115"/>
      <c r="N84" s="104"/>
      <c r="P84" s="55"/>
      <c r="Q84" s="55"/>
      <c r="R84" s="55"/>
      <c r="S84" s="55"/>
      <c r="T84" s="55"/>
    </row>
    <row r="85" spans="1:20" ht="69" customHeight="1" x14ac:dyDescent="0.25">
      <c r="A85" s="70" t="s">
        <v>22</v>
      </c>
      <c r="B85" s="143" t="s">
        <v>60</v>
      </c>
      <c r="C85" s="144"/>
      <c r="D85" s="144"/>
      <c r="E85" s="144"/>
      <c r="F85" s="56">
        <f>SUM(F86:F90)</f>
        <v>0</v>
      </c>
      <c r="G85" s="57">
        <f>SUM(G86:G90)</f>
        <v>0</v>
      </c>
      <c r="H85" s="143" t="s">
        <v>82</v>
      </c>
      <c r="I85" s="144"/>
      <c r="J85" s="144"/>
      <c r="K85" s="144"/>
      <c r="L85" s="58">
        <f>SUM(L86:L90)</f>
        <v>0</v>
      </c>
      <c r="M85" s="58">
        <f>SUM(M86:M90)</f>
        <v>0</v>
      </c>
      <c r="N85" s="106">
        <f>SUM(N86:N90)</f>
        <v>0</v>
      </c>
      <c r="O85" s="25"/>
      <c r="P85" s="25"/>
      <c r="Q85" s="25"/>
      <c r="R85" s="25"/>
      <c r="S85" s="25"/>
      <c r="T85" s="25"/>
    </row>
    <row r="86" spans="1:20" s="55" customFormat="1" ht="26.25" customHeight="1" x14ac:dyDescent="0.25">
      <c r="A86" s="83"/>
      <c r="B86" s="6"/>
      <c r="C86" s="87"/>
      <c r="D86" s="87"/>
      <c r="E86" s="86"/>
      <c r="F86" s="86"/>
      <c r="G86" s="1"/>
      <c r="H86" s="88"/>
      <c r="I86" s="87"/>
      <c r="J86" s="87"/>
      <c r="K86" s="87"/>
      <c r="L86" s="2"/>
      <c r="M86" s="115"/>
      <c r="N86" s="104"/>
    </row>
    <row r="87" spans="1:20" s="55" customFormat="1" ht="26.25" customHeight="1" x14ac:dyDescent="0.25">
      <c r="A87" s="83"/>
      <c r="B87" s="6"/>
      <c r="C87" s="87"/>
      <c r="D87" s="87"/>
      <c r="E87" s="86"/>
      <c r="F87" s="86"/>
      <c r="G87" s="1"/>
      <c r="H87" s="88"/>
      <c r="I87" s="87"/>
      <c r="J87" s="87"/>
      <c r="K87" s="87"/>
      <c r="L87" s="2"/>
      <c r="M87" s="115"/>
      <c r="N87" s="104"/>
    </row>
    <row r="88" spans="1:20" s="55" customFormat="1" ht="26.25" customHeight="1" x14ac:dyDescent="0.25">
      <c r="A88" s="83"/>
      <c r="B88" s="6"/>
      <c r="C88" s="87"/>
      <c r="D88" s="87"/>
      <c r="E88" s="86"/>
      <c r="F88" s="86"/>
      <c r="G88" s="1"/>
      <c r="H88" s="88"/>
      <c r="I88" s="87"/>
      <c r="J88" s="87"/>
      <c r="K88" s="87"/>
      <c r="L88" s="2"/>
      <c r="M88" s="115"/>
      <c r="N88" s="104"/>
    </row>
    <row r="89" spans="1:20" s="55" customFormat="1" ht="26.25" customHeight="1" x14ac:dyDescent="0.25">
      <c r="A89" s="83"/>
      <c r="B89" s="6"/>
      <c r="C89" s="87"/>
      <c r="D89" s="87"/>
      <c r="E89" s="86"/>
      <c r="F89" s="86"/>
      <c r="G89" s="1"/>
      <c r="H89" s="88"/>
      <c r="I89" s="87"/>
      <c r="J89" s="87"/>
      <c r="K89" s="87"/>
      <c r="L89" s="2"/>
      <c r="M89" s="115"/>
      <c r="N89" s="104"/>
    </row>
    <row r="90" spans="1:20" s="55" customFormat="1" ht="26.25" customHeight="1" x14ac:dyDescent="0.25">
      <c r="A90" s="83"/>
      <c r="B90" s="6"/>
      <c r="C90" s="87"/>
      <c r="D90" s="87"/>
      <c r="E90" s="86"/>
      <c r="F90" s="86"/>
      <c r="G90" s="1"/>
      <c r="H90" s="88"/>
      <c r="I90" s="87"/>
      <c r="J90" s="87"/>
      <c r="K90" s="87"/>
      <c r="L90" s="2"/>
      <c r="M90" s="115"/>
      <c r="N90" s="104"/>
    </row>
    <row r="91" spans="1:20" s="25" customFormat="1" ht="14.25" customHeight="1" x14ac:dyDescent="0.25">
      <c r="A91" s="7"/>
      <c r="B91" s="8"/>
      <c r="C91" s="9"/>
      <c r="D91" s="9"/>
      <c r="E91" s="10"/>
      <c r="F91" s="11"/>
      <c r="G91" s="12"/>
      <c r="H91" s="13"/>
      <c r="I91" s="9"/>
      <c r="J91" s="9"/>
      <c r="K91" s="9"/>
      <c r="L91" s="14"/>
      <c r="M91" s="118"/>
      <c r="N91" s="107"/>
    </row>
    <row r="92" spans="1:20" ht="81" customHeight="1" x14ac:dyDescent="0.25">
      <c r="A92" s="71" t="s">
        <v>23</v>
      </c>
      <c r="B92" s="163" t="s">
        <v>72</v>
      </c>
      <c r="C92" s="164"/>
      <c r="D92" s="164"/>
      <c r="E92" s="164"/>
      <c r="F92" s="72">
        <v>7.4124999999999996</v>
      </c>
      <c r="G92" s="72">
        <v>7.4124999999999996</v>
      </c>
      <c r="H92" s="163" t="s">
        <v>97</v>
      </c>
      <c r="I92" s="164"/>
      <c r="J92" s="164"/>
      <c r="K92" s="164"/>
      <c r="L92" s="154">
        <v>7.5156000000000001</v>
      </c>
      <c r="M92" s="155"/>
      <c r="N92" s="156"/>
      <c r="O92" s="25"/>
      <c r="P92" s="25"/>
      <c r="Q92" s="25"/>
      <c r="R92" s="25"/>
      <c r="S92" s="25"/>
      <c r="T92" s="25"/>
    </row>
    <row r="93" spans="1:20" ht="33" customHeight="1" x14ac:dyDescent="0.25">
      <c r="A93" s="71" t="s">
        <v>24</v>
      </c>
      <c r="B93" s="173" t="s">
        <v>18</v>
      </c>
      <c r="C93" s="174"/>
      <c r="D93" s="174"/>
      <c r="E93" s="174"/>
      <c r="F93" s="41">
        <f>F5</f>
        <v>0</v>
      </c>
      <c r="G93" s="42">
        <f>G5</f>
        <v>0</v>
      </c>
      <c r="H93" s="173" t="s">
        <v>18</v>
      </c>
      <c r="I93" s="174"/>
      <c r="J93" s="174"/>
      <c r="K93" s="174"/>
      <c r="L93" s="45">
        <f>L5</f>
        <v>0</v>
      </c>
      <c r="M93" s="45">
        <f>M5</f>
        <v>0</v>
      </c>
      <c r="N93" s="108">
        <f>N5</f>
        <v>0</v>
      </c>
      <c r="O93" s="25"/>
      <c r="P93" s="25"/>
      <c r="Q93" s="25"/>
      <c r="R93" s="25"/>
      <c r="S93" s="25"/>
      <c r="T93" s="25"/>
    </row>
    <row r="94" spans="1:20" ht="46.5" customHeight="1" x14ac:dyDescent="0.25">
      <c r="A94" s="71" t="s">
        <v>25</v>
      </c>
      <c r="B94" s="134" t="s">
        <v>19</v>
      </c>
      <c r="C94" s="135"/>
      <c r="D94" s="135"/>
      <c r="E94" s="135"/>
      <c r="F94" s="43">
        <f>F93*0.1</f>
        <v>0</v>
      </c>
      <c r="G94" s="44">
        <f>G93*0.1</f>
        <v>0</v>
      </c>
      <c r="H94" s="134" t="s">
        <v>19</v>
      </c>
      <c r="I94" s="135"/>
      <c r="J94" s="135"/>
      <c r="K94" s="135"/>
      <c r="L94" s="46">
        <f>L93*0.1</f>
        <v>0</v>
      </c>
      <c r="M94" s="46">
        <f>M93*0.1</f>
        <v>0</v>
      </c>
      <c r="N94" s="109">
        <f>N93*0.1</f>
        <v>0</v>
      </c>
      <c r="O94" s="25"/>
      <c r="P94" s="25"/>
      <c r="Q94" s="25"/>
      <c r="R94" s="25"/>
      <c r="S94" s="25"/>
      <c r="T94" s="25"/>
    </row>
    <row r="95" spans="1:20" ht="60" customHeight="1" x14ac:dyDescent="0.25">
      <c r="A95" s="73" t="s">
        <v>55</v>
      </c>
      <c r="B95" s="136" t="s">
        <v>42</v>
      </c>
      <c r="C95" s="137"/>
      <c r="D95" s="137"/>
      <c r="E95" s="138"/>
      <c r="F95" s="43">
        <f>IF((IF((5000*F92)&gt;F55, F55, (5000*F92)))&gt;(F93*0.02), (F93*0.02),(IF((5000*F92)&gt;F55, F55, (5000*F92))))</f>
        <v>0</v>
      </c>
      <c r="G95" s="44">
        <f>IF((IF((5000*G92)&gt;G55, G55, (5000*G92)))&gt;(G93*0.02), (G93*0.02),(IF((5000*G92)&gt;G55, G55, (5000*G92))))</f>
        <v>0</v>
      </c>
      <c r="H95" s="136" t="s">
        <v>42</v>
      </c>
      <c r="I95" s="137"/>
      <c r="J95" s="137"/>
      <c r="K95" s="138"/>
      <c r="L95" s="46">
        <f>IF((IF((5000*L92)&gt;L55, L55, (5000*L92)))&gt;(L93*0.02), (L93*0.02),(IF((5000*L92)&gt;L55, L55, (5000*L92))))</f>
        <v>0</v>
      </c>
      <c r="M95" s="46">
        <f>IF((IF((5000*L92)&gt;M55, M55, (5000*L92)))&gt;(M93*0.02), (M93*0.02),(IF((5000*L92)&gt;M55, M55, (5000*L92))))</f>
        <v>0</v>
      </c>
      <c r="N95" s="109">
        <f>IF((IF((5000*L92)&gt;N55, N55, (5000*L92)))&gt;(N93*0.02), (N93*0.02),(IF((5000*L92)&gt;N55, N55, (5000*L92))))</f>
        <v>0</v>
      </c>
      <c r="O95" s="25"/>
      <c r="P95" s="25"/>
      <c r="Q95" s="25"/>
      <c r="R95" s="25"/>
      <c r="S95" s="25"/>
      <c r="T95" s="25"/>
    </row>
    <row r="96" spans="1:20" ht="61.5" customHeight="1" x14ac:dyDescent="0.25">
      <c r="A96" s="73" t="s">
        <v>56</v>
      </c>
      <c r="B96" s="136" t="s">
        <v>12</v>
      </c>
      <c r="C96" s="137"/>
      <c r="D96" s="137"/>
      <c r="E96" s="138"/>
      <c r="F96" s="43">
        <f>IF((IF((2000*F92)&gt;F63, F63, (2000*F92)))&gt;(F93*0.01), (F93*0.01),(IF((2000*F92)&gt;F63, F63, (2000*F92))))</f>
        <v>0</v>
      </c>
      <c r="G96" s="44">
        <f>IF((IF((2000*G92)&gt;G63, G63, (2000*G92)))&gt;(G93*0.01), (G93*0.01),(IF((2000*G92)&gt;G63, G63, (2000*G92))))</f>
        <v>0</v>
      </c>
      <c r="H96" s="136" t="s">
        <v>12</v>
      </c>
      <c r="I96" s="137"/>
      <c r="J96" s="137"/>
      <c r="K96" s="138"/>
      <c r="L96" s="46">
        <f>IF((IF((2000*L92)&gt;L63, L63, (2000*L92)))&gt;(L93*0.01), (L93*0.01),(IF((2000*L92)&gt;L63, L63, (2000*L92))))</f>
        <v>0</v>
      </c>
      <c r="M96" s="46">
        <f>IF((IF((2000*L92)&gt;M63, M63, (2000*L92)))&gt;(M93*0.01), (M93*0.01),(IF((2000*L92)&gt;M63, M63, (2000*L92))))</f>
        <v>0</v>
      </c>
      <c r="N96" s="109">
        <f>IF((IF((2000*L92)&gt;N63, N63, (2000*L92)))&gt;(N93*0.01), (N93*0.01),(IF((2000*L92)&gt;N63, N63, (2000*L92))))</f>
        <v>0</v>
      </c>
      <c r="O96" s="25"/>
      <c r="P96" s="25"/>
      <c r="Q96" s="25"/>
      <c r="R96" s="25"/>
      <c r="S96" s="25"/>
      <c r="T96" s="25"/>
    </row>
    <row r="97" spans="1:20" ht="79.5" customHeight="1" x14ac:dyDescent="0.25">
      <c r="A97" s="73" t="s">
        <v>57</v>
      </c>
      <c r="B97" s="136" t="s">
        <v>13</v>
      </c>
      <c r="C97" s="137"/>
      <c r="D97" s="137"/>
      <c r="E97" s="138"/>
      <c r="F97" s="43">
        <f>IF((IF((1500*F92)&gt;F70, F70, (1500*F92)))&gt;(F93*0.01), (F93*0.01),(IF((1500*F92)&gt;F70, F70, (1500*F92))))</f>
        <v>0</v>
      </c>
      <c r="G97" s="44">
        <f>IF((IF((1500*G92)&gt;G70, G70, (1500*G92)))&gt;(G93*0.01), (G93*0.01),(IF((1500*G92)&gt;G70, G70, (1500*G92))))</f>
        <v>0</v>
      </c>
      <c r="H97" s="136" t="s">
        <v>91</v>
      </c>
      <c r="I97" s="137"/>
      <c r="J97" s="137"/>
      <c r="K97" s="138"/>
      <c r="L97" s="46">
        <f>MIN((L70),((L93*0.1)-(L95+L96)))</f>
        <v>0</v>
      </c>
      <c r="M97" s="46">
        <f>MIN((M70),((M93*0.1)-(M95+M96)))</f>
        <v>0</v>
      </c>
      <c r="N97" s="46">
        <f>MIN((N70),((N93*0.1)-(N95+N96)))</f>
        <v>0</v>
      </c>
      <c r="O97" s="25"/>
      <c r="P97" s="25"/>
      <c r="Q97" s="25"/>
      <c r="R97" s="25"/>
      <c r="S97" s="25"/>
      <c r="T97" s="25"/>
    </row>
    <row r="98" spans="1:20" ht="12" customHeight="1" x14ac:dyDescent="0.25">
      <c r="A98" s="165"/>
      <c r="B98" s="166"/>
      <c r="C98" s="166"/>
      <c r="D98" s="166"/>
      <c r="E98" s="166"/>
      <c r="F98" s="166"/>
      <c r="G98" s="166"/>
      <c r="H98" s="166"/>
      <c r="I98" s="166"/>
      <c r="J98" s="166"/>
      <c r="K98" s="166"/>
      <c r="L98" s="166"/>
      <c r="M98" s="166"/>
      <c r="N98" s="167"/>
      <c r="O98" s="25"/>
      <c r="P98" s="25"/>
      <c r="Q98" s="25"/>
      <c r="R98" s="25"/>
      <c r="S98" s="25"/>
      <c r="T98" s="25"/>
    </row>
    <row r="99" spans="1:20" ht="42" customHeight="1" x14ac:dyDescent="0.25">
      <c r="A99" s="71" t="s">
        <v>26</v>
      </c>
      <c r="B99" s="163" t="s">
        <v>61</v>
      </c>
      <c r="C99" s="164"/>
      <c r="D99" s="164"/>
      <c r="E99" s="164"/>
      <c r="F99" s="47">
        <f>SUM(F95:F97)</f>
        <v>0</v>
      </c>
      <c r="G99" s="48">
        <f>SUM(G95:G97)</f>
        <v>0</v>
      </c>
      <c r="H99" s="168" t="s">
        <v>80</v>
      </c>
      <c r="I99" s="169"/>
      <c r="J99" s="169"/>
      <c r="K99" s="170"/>
      <c r="L99" s="47">
        <f>SUM(L95:L97)</f>
        <v>0</v>
      </c>
      <c r="M99" s="47">
        <f>SUM(M95:M97)</f>
        <v>0</v>
      </c>
      <c r="N99" s="110">
        <f>SUM(N95:N97)</f>
        <v>0</v>
      </c>
      <c r="O99" s="25"/>
      <c r="P99" s="25"/>
      <c r="Q99" s="25"/>
      <c r="R99" s="25"/>
      <c r="S99" s="25"/>
      <c r="T99" s="25"/>
    </row>
    <row r="100" spans="1:20" ht="43.5" customHeight="1" x14ac:dyDescent="0.25">
      <c r="A100" s="71" t="s">
        <v>27</v>
      </c>
      <c r="B100" s="145" t="s">
        <v>46</v>
      </c>
      <c r="C100" s="146"/>
      <c r="D100" s="146"/>
      <c r="E100" s="147"/>
      <c r="F100" s="49">
        <f>MIN(F76,(F92*100))</f>
        <v>0</v>
      </c>
      <c r="G100" s="50">
        <f>MIN(G76,(G92*100))</f>
        <v>0</v>
      </c>
      <c r="H100" s="168" t="s">
        <v>47</v>
      </c>
      <c r="I100" s="171"/>
      <c r="J100" s="171"/>
      <c r="K100" s="172"/>
      <c r="L100" s="53">
        <f>MIN(L76,(L92*100))</f>
        <v>0</v>
      </c>
      <c r="M100" s="53">
        <f>MIN(M76,(L92*100))</f>
        <v>0</v>
      </c>
      <c r="N100" s="111">
        <f>MIN(N76,(L92*100))</f>
        <v>0</v>
      </c>
      <c r="O100" s="25"/>
      <c r="P100" s="25"/>
      <c r="Q100" s="25"/>
      <c r="R100" s="25"/>
      <c r="S100" s="25"/>
      <c r="T100" s="25"/>
    </row>
    <row r="101" spans="1:20" ht="61.5" customHeight="1" x14ac:dyDescent="0.25">
      <c r="A101" s="71" t="s">
        <v>28</v>
      </c>
      <c r="B101" s="145" t="s">
        <v>59</v>
      </c>
      <c r="C101" s="146"/>
      <c r="D101" s="146"/>
      <c r="E101" s="147"/>
      <c r="F101" s="47">
        <f>F93+F99+F100</f>
        <v>0</v>
      </c>
      <c r="G101" s="48">
        <f>G93+G99+G100</f>
        <v>0</v>
      </c>
      <c r="H101" s="145" t="s">
        <v>59</v>
      </c>
      <c r="I101" s="146"/>
      <c r="J101" s="146"/>
      <c r="K101" s="147"/>
      <c r="L101" s="54">
        <f>L93+L99+L100</f>
        <v>0</v>
      </c>
      <c r="M101" s="54">
        <f>M93+M99+M100</f>
        <v>0</v>
      </c>
      <c r="N101" s="112">
        <f>N93+N99+N100</f>
        <v>0</v>
      </c>
      <c r="O101" s="25"/>
      <c r="P101" s="25"/>
      <c r="Q101" s="25"/>
      <c r="R101" s="25"/>
      <c r="S101" s="25"/>
      <c r="T101" s="25"/>
    </row>
    <row r="102" spans="1:20" ht="74.25" customHeight="1" x14ac:dyDescent="0.25">
      <c r="A102" s="26" t="s">
        <v>29</v>
      </c>
      <c r="B102" s="185" t="s">
        <v>73</v>
      </c>
      <c r="C102" s="186"/>
      <c r="D102" s="186"/>
      <c r="E102" s="186"/>
      <c r="F102" s="15">
        <v>0</v>
      </c>
      <c r="G102" s="16">
        <v>0</v>
      </c>
      <c r="H102" s="148" t="s">
        <v>81</v>
      </c>
      <c r="I102" s="149"/>
      <c r="J102" s="149"/>
      <c r="K102" s="150"/>
      <c r="L102" s="17">
        <v>0</v>
      </c>
      <c r="M102" s="119">
        <v>0</v>
      </c>
      <c r="N102" s="113">
        <v>0</v>
      </c>
      <c r="O102" s="25"/>
      <c r="P102" s="25"/>
      <c r="Q102" s="25"/>
      <c r="R102" s="25"/>
      <c r="S102" s="25"/>
      <c r="T102" s="25"/>
    </row>
    <row r="103" spans="1:20" s="20" customFormat="1" ht="78.75" customHeight="1" x14ac:dyDescent="0.25">
      <c r="A103" s="26" t="s">
        <v>30</v>
      </c>
      <c r="B103" s="179" t="s">
        <v>54</v>
      </c>
      <c r="C103" s="180"/>
      <c r="D103" s="180"/>
      <c r="E103" s="181"/>
      <c r="F103" s="18">
        <v>0</v>
      </c>
      <c r="G103" s="19">
        <v>0</v>
      </c>
      <c r="H103" s="179" t="s">
        <v>54</v>
      </c>
      <c r="I103" s="180"/>
      <c r="J103" s="180"/>
      <c r="K103" s="181"/>
      <c r="L103" s="18">
        <v>0</v>
      </c>
      <c r="M103" s="120">
        <v>0</v>
      </c>
      <c r="N103" s="19">
        <v>0</v>
      </c>
      <c r="O103" s="97"/>
      <c r="P103" s="97"/>
      <c r="Q103" s="97"/>
      <c r="R103" s="97"/>
      <c r="S103" s="97"/>
      <c r="T103" s="97"/>
    </row>
    <row r="104" spans="1:20" ht="48.75" customHeight="1" x14ac:dyDescent="0.25">
      <c r="A104" s="71" t="s">
        <v>32</v>
      </c>
      <c r="B104" s="177" t="s">
        <v>74</v>
      </c>
      <c r="C104" s="178"/>
      <c r="D104" s="178"/>
      <c r="E104" s="178"/>
      <c r="F104" s="74">
        <f>F85</f>
        <v>0</v>
      </c>
      <c r="G104" s="75">
        <f>G85</f>
        <v>0</v>
      </c>
      <c r="H104" s="177" t="s">
        <v>79</v>
      </c>
      <c r="I104" s="178"/>
      <c r="J104" s="178"/>
      <c r="K104" s="178"/>
      <c r="L104" s="74">
        <f>L85</f>
        <v>0</v>
      </c>
      <c r="M104" s="74">
        <f>M85</f>
        <v>0</v>
      </c>
      <c r="N104" s="75">
        <f>N85</f>
        <v>0</v>
      </c>
      <c r="O104" s="25"/>
      <c r="P104" s="25"/>
      <c r="Q104" s="25"/>
      <c r="R104" s="25"/>
      <c r="S104" s="25"/>
      <c r="T104" s="25"/>
    </row>
    <row r="105" spans="1:20" ht="48.75" customHeight="1" x14ac:dyDescent="0.25">
      <c r="A105" s="71" t="s">
        <v>31</v>
      </c>
      <c r="B105" s="177" t="s">
        <v>70</v>
      </c>
      <c r="C105" s="178"/>
      <c r="D105" s="178"/>
      <c r="E105" s="178"/>
      <c r="F105" s="49">
        <f>F101-F102-F103-F47</f>
        <v>0</v>
      </c>
      <c r="G105" s="49">
        <f>G101-G102-G103-G47</f>
        <v>0</v>
      </c>
      <c r="H105" s="177" t="s">
        <v>93</v>
      </c>
      <c r="I105" s="178"/>
      <c r="J105" s="178"/>
      <c r="K105" s="178"/>
      <c r="L105" s="157">
        <f>N101-N102-N103-N47</f>
        <v>0</v>
      </c>
      <c r="M105" s="158"/>
      <c r="N105" s="159"/>
      <c r="O105" s="25"/>
      <c r="P105" s="25"/>
      <c r="Q105" s="25"/>
      <c r="R105" s="25"/>
      <c r="S105" s="25"/>
      <c r="T105" s="25"/>
    </row>
    <row r="106" spans="1:20" ht="48.75" customHeight="1" x14ac:dyDescent="0.25">
      <c r="A106" s="71" t="s">
        <v>33</v>
      </c>
      <c r="B106" s="177" t="s">
        <v>77</v>
      </c>
      <c r="C106" s="178"/>
      <c r="D106" s="178"/>
      <c r="E106" s="178"/>
      <c r="F106" s="49">
        <f>IF(F47&gt;F105*0.1,F105*0.1,F47)</f>
        <v>0</v>
      </c>
      <c r="G106" s="49">
        <f>IF(G47&gt;G105*0.1,G105*0.1,G47)</f>
        <v>0</v>
      </c>
      <c r="H106" s="177" t="s">
        <v>68</v>
      </c>
      <c r="I106" s="178"/>
      <c r="J106" s="178"/>
      <c r="K106" s="178"/>
      <c r="L106" s="157">
        <f>IF(N47&gt;L105*0.1,L105*0.1,N47)</f>
        <v>0</v>
      </c>
      <c r="M106" s="158"/>
      <c r="N106" s="159"/>
      <c r="O106" s="25"/>
      <c r="P106" s="25"/>
      <c r="Q106" s="25"/>
      <c r="R106" s="25"/>
      <c r="S106" s="25"/>
      <c r="T106" s="25"/>
    </row>
    <row r="107" spans="1:20" ht="48.75" customHeight="1" x14ac:dyDescent="0.25">
      <c r="A107" s="71" t="s">
        <v>53</v>
      </c>
      <c r="B107" s="177" t="s">
        <v>69</v>
      </c>
      <c r="C107" s="178"/>
      <c r="D107" s="178"/>
      <c r="E107" s="178"/>
      <c r="F107" s="49">
        <f>F106+F105</f>
        <v>0</v>
      </c>
      <c r="G107" s="49">
        <f>G106+G105</f>
        <v>0</v>
      </c>
      <c r="H107" s="177" t="s">
        <v>69</v>
      </c>
      <c r="I107" s="178"/>
      <c r="J107" s="178"/>
      <c r="K107" s="178"/>
      <c r="L107" s="157">
        <f>L106+L105</f>
        <v>0</v>
      </c>
      <c r="M107" s="158"/>
      <c r="N107" s="159"/>
      <c r="O107" s="25"/>
      <c r="P107" s="25"/>
      <c r="Q107" s="25"/>
      <c r="R107" s="25"/>
      <c r="S107" s="25"/>
      <c r="T107" s="25"/>
    </row>
    <row r="108" spans="1:20" ht="52.5" customHeight="1" x14ac:dyDescent="0.25">
      <c r="A108" s="71" t="s">
        <v>58</v>
      </c>
      <c r="B108" s="163" t="s">
        <v>48</v>
      </c>
      <c r="C108" s="164"/>
      <c r="D108" s="164"/>
      <c r="E108" s="164"/>
      <c r="F108" s="41">
        <f>F107</f>
        <v>0</v>
      </c>
      <c r="G108" s="41">
        <f>G107</f>
        <v>0</v>
      </c>
      <c r="H108" s="168" t="s">
        <v>49</v>
      </c>
      <c r="I108" s="169"/>
      <c r="J108" s="169"/>
      <c r="K108" s="170"/>
      <c r="L108" s="160">
        <f>L107</f>
        <v>0</v>
      </c>
      <c r="M108" s="161"/>
      <c r="N108" s="162"/>
      <c r="O108" s="25"/>
      <c r="P108" s="25"/>
      <c r="Q108" s="25"/>
      <c r="R108" s="25"/>
      <c r="S108" s="25"/>
      <c r="T108" s="25"/>
    </row>
    <row r="109" spans="1:20" ht="60" customHeight="1" x14ac:dyDescent="0.25">
      <c r="A109" s="71" t="s">
        <v>65</v>
      </c>
      <c r="B109" s="163" t="s">
        <v>67</v>
      </c>
      <c r="C109" s="164"/>
      <c r="D109" s="164"/>
      <c r="E109" s="164"/>
      <c r="F109" s="43">
        <f>ROUND((F108*0.85),2)</f>
        <v>0</v>
      </c>
      <c r="G109" s="44">
        <f>ROUND((G108*0.85),2)</f>
        <v>0</v>
      </c>
      <c r="H109" s="163" t="s">
        <v>67</v>
      </c>
      <c r="I109" s="164"/>
      <c r="J109" s="164"/>
      <c r="K109" s="164"/>
      <c r="L109" s="131">
        <f>ROUND((L108*0.85),2)</f>
        <v>0</v>
      </c>
      <c r="M109" s="132"/>
      <c r="N109" s="133"/>
      <c r="O109" s="25"/>
      <c r="P109" s="25"/>
      <c r="Q109" s="25"/>
      <c r="R109" s="25"/>
      <c r="S109" s="25"/>
      <c r="T109" s="25"/>
    </row>
    <row r="110" spans="1:20" ht="64.5" customHeight="1" thickBot="1" x14ac:dyDescent="0.3">
      <c r="A110" s="76" t="s">
        <v>66</v>
      </c>
      <c r="B110" s="175" t="s">
        <v>75</v>
      </c>
      <c r="C110" s="176"/>
      <c r="D110" s="176"/>
      <c r="E110" s="176"/>
      <c r="F110" s="51">
        <f>F108-F109</f>
        <v>0</v>
      </c>
      <c r="G110" s="52">
        <f>G108-G109</f>
        <v>0</v>
      </c>
      <c r="H110" s="175" t="s">
        <v>75</v>
      </c>
      <c r="I110" s="176"/>
      <c r="J110" s="176"/>
      <c r="K110" s="176"/>
      <c r="L110" s="151">
        <f>L108-L109</f>
        <v>0</v>
      </c>
      <c r="M110" s="152"/>
      <c r="N110" s="153"/>
      <c r="O110" s="25"/>
      <c r="P110" s="25"/>
      <c r="Q110" s="25"/>
      <c r="R110" s="25"/>
      <c r="S110" s="25"/>
      <c r="T110" s="25"/>
    </row>
    <row r="111" spans="1:20" s="20" customFormat="1" x14ac:dyDescent="0.25">
      <c r="A111" s="27"/>
      <c r="E111" s="28"/>
      <c r="F111" s="29"/>
      <c r="G111" s="28"/>
      <c r="H111" s="28"/>
      <c r="L111" s="30"/>
      <c r="M111" s="30"/>
      <c r="N111" s="30"/>
      <c r="P111" s="97"/>
      <c r="Q111" s="97"/>
      <c r="R111" s="97"/>
      <c r="S111" s="97"/>
      <c r="T111" s="97"/>
    </row>
    <row r="112" spans="1:20" s="20" customFormat="1" x14ac:dyDescent="0.25">
      <c r="A112" s="27"/>
      <c r="E112" s="28"/>
      <c r="F112" s="29"/>
      <c r="G112" s="28"/>
      <c r="H112" s="28"/>
      <c r="L112" s="30"/>
      <c r="M112" s="30"/>
      <c r="N112" s="30"/>
      <c r="P112" s="97"/>
      <c r="Q112" s="97"/>
      <c r="R112" s="97"/>
      <c r="S112" s="97"/>
      <c r="T112" s="97"/>
    </row>
    <row r="113" spans="1:20" s="20" customFormat="1" x14ac:dyDescent="0.25">
      <c r="A113" s="27"/>
      <c r="E113" s="28"/>
      <c r="F113" s="29"/>
      <c r="G113" s="28"/>
      <c r="H113" s="28"/>
      <c r="L113" s="95"/>
      <c r="M113" s="95"/>
      <c r="N113" s="30"/>
      <c r="P113" s="97"/>
      <c r="Q113" s="97"/>
      <c r="R113" s="97"/>
      <c r="S113" s="97"/>
      <c r="T113" s="97"/>
    </row>
    <row r="114" spans="1:20" s="20" customFormat="1" x14ac:dyDescent="0.25">
      <c r="A114" s="27"/>
      <c r="E114" s="28"/>
      <c r="F114" s="29"/>
      <c r="G114" s="28"/>
      <c r="H114" s="28"/>
      <c r="L114" s="30"/>
      <c r="M114" s="30"/>
      <c r="N114" s="30"/>
      <c r="P114" s="97"/>
      <c r="Q114" s="97"/>
      <c r="R114" s="97"/>
      <c r="S114" s="97"/>
      <c r="T114" s="97"/>
    </row>
    <row r="115" spans="1:20" x14ac:dyDescent="0.25">
      <c r="P115" s="25"/>
      <c r="Q115" s="25"/>
      <c r="R115" s="25"/>
      <c r="S115" s="25"/>
      <c r="T115" s="25"/>
    </row>
    <row r="116" spans="1:20" x14ac:dyDescent="0.25">
      <c r="P116" s="25"/>
      <c r="Q116" s="25"/>
      <c r="R116" s="25"/>
      <c r="S116" s="25"/>
      <c r="T116" s="25"/>
    </row>
    <row r="117" spans="1:20" x14ac:dyDescent="0.25">
      <c r="P117" s="25"/>
      <c r="Q117" s="25"/>
      <c r="R117" s="25"/>
      <c r="S117" s="25"/>
      <c r="T117" s="25"/>
    </row>
    <row r="118" spans="1:20" x14ac:dyDescent="0.25">
      <c r="P118" s="25"/>
      <c r="Q118" s="25"/>
      <c r="R118" s="25"/>
      <c r="S118" s="25"/>
      <c r="T118" s="25"/>
    </row>
    <row r="119" spans="1:20" x14ac:dyDescent="0.25">
      <c r="P119" s="25"/>
      <c r="Q119" s="25"/>
      <c r="R119" s="25"/>
      <c r="S119" s="25"/>
      <c r="T119" s="25"/>
    </row>
    <row r="120" spans="1:20" x14ac:dyDescent="0.25">
      <c r="P120" s="25"/>
      <c r="Q120" s="25"/>
      <c r="R120" s="25"/>
      <c r="S120" s="25"/>
      <c r="T120" s="25"/>
    </row>
    <row r="121" spans="1:20" x14ac:dyDescent="0.25">
      <c r="P121" s="25"/>
      <c r="Q121" s="25"/>
      <c r="R121" s="25"/>
      <c r="S121" s="25"/>
      <c r="T121" s="25"/>
    </row>
  </sheetData>
  <sheetProtection formatCells="0" formatRows="0" insertRows="0"/>
  <mergeCells count="74">
    <mergeCell ref="H5:K5"/>
    <mergeCell ref="H63:K63"/>
    <mergeCell ref="H70:K70"/>
    <mergeCell ref="H76:K76"/>
    <mergeCell ref="H55:K55"/>
    <mergeCell ref="H28:K28"/>
    <mergeCell ref="H21:K21"/>
    <mergeCell ref="H14:K14"/>
    <mergeCell ref="H6:K6"/>
    <mergeCell ref="H35:K35"/>
    <mergeCell ref="H47:K47"/>
    <mergeCell ref="B3:G3"/>
    <mergeCell ref="H3:N3"/>
    <mergeCell ref="B5:E5"/>
    <mergeCell ref="B55:E55"/>
    <mergeCell ref="B102:E102"/>
    <mergeCell ref="B99:E99"/>
    <mergeCell ref="B70:E70"/>
    <mergeCell ref="B63:E63"/>
    <mergeCell ref="B76:E76"/>
    <mergeCell ref="B14:E14"/>
    <mergeCell ref="B6:E6"/>
    <mergeCell ref="B21:E21"/>
    <mergeCell ref="B101:E101"/>
    <mergeCell ref="B94:E94"/>
    <mergeCell ref="H92:K92"/>
    <mergeCell ref="H96:K96"/>
    <mergeCell ref="B110:E110"/>
    <mergeCell ref="B105:E105"/>
    <mergeCell ref="B108:E108"/>
    <mergeCell ref="B103:E103"/>
    <mergeCell ref="H110:K110"/>
    <mergeCell ref="H108:K108"/>
    <mergeCell ref="H109:K109"/>
    <mergeCell ref="H103:K103"/>
    <mergeCell ref="B109:E109"/>
    <mergeCell ref="H107:K107"/>
    <mergeCell ref="B104:E104"/>
    <mergeCell ref="H104:K104"/>
    <mergeCell ref="B107:E107"/>
    <mergeCell ref="B106:E106"/>
    <mergeCell ref="H106:K106"/>
    <mergeCell ref="H105:K105"/>
    <mergeCell ref="B92:E92"/>
    <mergeCell ref="A98:N98"/>
    <mergeCell ref="H99:K99"/>
    <mergeCell ref="H100:K100"/>
    <mergeCell ref="B93:E93"/>
    <mergeCell ref="H93:K93"/>
    <mergeCell ref="B96:E96"/>
    <mergeCell ref="B97:E97"/>
    <mergeCell ref="B100:E100"/>
    <mergeCell ref="L110:N110"/>
    <mergeCell ref="L92:N92"/>
    <mergeCell ref="L105:N105"/>
    <mergeCell ref="L106:N106"/>
    <mergeCell ref="L107:N107"/>
    <mergeCell ref="L108:N108"/>
    <mergeCell ref="J1:N1"/>
    <mergeCell ref="J2:N2"/>
    <mergeCell ref="A1:I1"/>
    <mergeCell ref="A2:I2"/>
    <mergeCell ref="L109:N109"/>
    <mergeCell ref="H94:K94"/>
    <mergeCell ref="H95:K95"/>
    <mergeCell ref="B35:E35"/>
    <mergeCell ref="B28:E28"/>
    <mergeCell ref="B95:E95"/>
    <mergeCell ref="B47:E47"/>
    <mergeCell ref="B85:E85"/>
    <mergeCell ref="H97:K97"/>
    <mergeCell ref="H101:K101"/>
    <mergeCell ref="H102:K102"/>
    <mergeCell ref="H85:K85"/>
  </mergeCells>
  <pageMargins left="0.70866141732283472" right="0.70866141732283472" top="0.74803149606299213" bottom="0.74803149606299213" header="0.31496062992125984" footer="0.31496062992125984"/>
  <pageSetup paperSize="8" scale="64" orientation="landscape" r:id="rId1"/>
  <rowBreaks count="3" manualBreakCount="3">
    <brk id="27" max="13" man="1"/>
    <brk id="62" max="13" man="1"/>
    <brk id="90" max="13"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6PXVCHXRUD45-1486911704-10858</_dlc_DocId>
    <_dlc_DocIdUrl xmlns="1096e588-875a-4e48-ba85-ea1554ece10c">
      <Url>http://sharepoint/snrl/_layouts/15/DocIdRedir.aspx?ID=6PXVCHXRUD45-1486911704-10858</Url>
      <Description>6PXVCHXRUD45-1486911704-10858</Description>
    </_dlc_DocIdUrl>
  </documentManagement>
</p:properties>
</file>

<file path=customXml/itemProps1.xml><?xml version="1.0" encoding="utf-8"?>
<ds:datastoreItem xmlns:ds="http://schemas.openxmlformats.org/officeDocument/2006/customXml" ds:itemID="{F9267CCE-D2BA-4E5C-8085-9B5572FA39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8430D8-82C1-483E-A4A7-4DAA9DCD2F0A}">
  <ds:schemaRefs>
    <ds:schemaRef ds:uri="http://schemas.microsoft.com/sharepoint/events"/>
  </ds:schemaRefs>
</ds:datastoreItem>
</file>

<file path=customXml/itemProps3.xml><?xml version="1.0" encoding="utf-8"?>
<ds:datastoreItem xmlns:ds="http://schemas.openxmlformats.org/officeDocument/2006/customXml" ds:itemID="{77622926-1017-4BE9-A3A0-4C62502560D6}">
  <ds:schemaRefs>
    <ds:schemaRef ds:uri="http://schemas.microsoft.com/sharepoint/v3/contenttype/forms"/>
  </ds:schemaRefs>
</ds:datastoreItem>
</file>

<file path=customXml/itemProps4.xml><?xml version="1.0" encoding="utf-8"?>
<ds:datastoreItem xmlns:ds="http://schemas.openxmlformats.org/officeDocument/2006/customXml" ds:itemID="{8139942B-0F27-41E8-9654-7CFBA7F886D5}">
  <ds:schemaRefs>
    <ds:schemaRef ds:uri="http://schemas.microsoft.com/office/2006/documentManagement/types"/>
    <ds:schemaRef ds:uri="http://purl.org/dc/elements/1.1/"/>
    <ds:schemaRef ds:uri="1096e588-875a-4e48-ba85-ea1554ece10c"/>
    <ds:schemaRef ds:uri="http://schemas.microsoft.com/office/2006/metadata/properties"/>
    <ds:schemaRef ds:uri="http://purl.org/dc/terms/"/>
    <ds:schemaRef ds:uri="http://www.w3.org/XML/1998/namespace"/>
    <ds:schemaRef ds:uri="http://schemas.openxmlformats.org/package/2006/metadata/core-properties"/>
    <ds:schemaRef ds:uri="http://purl.org/dc/dcmitype/"/>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TAB.TROŠ. I IZRAČ. POTP_POTRES</vt:lpstr>
      <vt:lpstr>'TAB.TROŠ. I IZRAČ. POTP_POTRES'!Print_Area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Korisnik</dc:creator>
  <cp:lastModifiedBy>APPRRR</cp:lastModifiedBy>
  <cp:lastPrinted>2019-12-03T12:02:28Z</cp:lastPrinted>
  <dcterms:created xsi:type="dcterms:W3CDTF">2017-07-30T15:28:19Z</dcterms:created>
  <dcterms:modified xsi:type="dcterms:W3CDTF">2022-01-03T08:28:44Z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2d0fa4a8-9bee-4774-a586-ef5ad707e689</vt:lpwstr>
  </property>
  <property fmtid="{D5CDD505-2E9C-101B-9397-08002B2CF9AE}" pid="3" name="ContentTypeId">
    <vt:lpwstr>0x01010098DC57188DD9A0469504DC7129112131</vt:lpwstr>
  </property>
</Properties>
</file>